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https://iktagder.sharepoint.com/teams/Renholdsprodukter/Shared Documents/General/Ny anskaffelse/"/>
    </mc:Choice>
  </mc:AlternateContent>
  <xr:revisionPtr revIDLastSave="332" documentId="8_{77A52285-2AAC-469C-99D0-270382A13642}" xr6:coauthVersionLast="47" xr6:coauthVersionMax="47" xr10:uidLastSave="{62E6FD1D-6BC5-4FC2-9AC3-FB393E19AB28}"/>
  <bookViews>
    <workbookView xWindow="-120" yWindow="-120" windowWidth="51840" windowHeight="21120" xr2:uid="{35364F3D-8D8B-4FE1-A0ED-AFF7D3A6A366}"/>
  </bookViews>
  <sheets>
    <sheet name="Info" sheetId="2" r:id="rId1"/>
    <sheet name="Prisskjema til markedsdialog"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I173" i="1" l="1"/>
  <c r="H168" i="1" l="1"/>
  <c r="I168" i="1" s="1"/>
  <c r="H167" i="1"/>
  <c r="I167" i="1" s="1"/>
  <c r="H166" i="1"/>
  <c r="I166" i="1" s="1"/>
  <c r="G163" i="1"/>
  <c r="H165" i="1" s="1"/>
  <c r="I165" i="1" s="1"/>
  <c r="I162" i="1"/>
  <c r="H162" i="1"/>
  <c r="H161" i="1"/>
  <c r="I161" i="1" s="1"/>
  <c r="H160" i="1"/>
  <c r="I160" i="1" s="1"/>
  <c r="H159" i="1"/>
  <c r="I159" i="1" s="1"/>
  <c r="H158" i="1"/>
  <c r="I158" i="1" s="1"/>
  <c r="H157" i="1"/>
  <c r="I157" i="1" s="1"/>
  <c r="I156" i="1"/>
  <c r="H156" i="1"/>
  <c r="H154" i="1"/>
  <c r="I154" i="1" s="1"/>
  <c r="H153" i="1"/>
  <c r="I153" i="1" s="1"/>
  <c r="H152" i="1"/>
  <c r="I152" i="1" s="1"/>
  <c r="H151" i="1"/>
  <c r="I151" i="1" s="1"/>
  <c r="H150" i="1"/>
  <c r="I150" i="1" s="1"/>
  <c r="I149" i="1"/>
  <c r="H149" i="1"/>
  <c r="H148" i="1"/>
  <c r="I148" i="1" s="1"/>
  <c r="H147" i="1"/>
  <c r="I147" i="1" s="1"/>
  <c r="H146" i="1"/>
  <c r="I146" i="1" s="1"/>
  <c r="H145" i="1"/>
  <c r="I145" i="1" s="1"/>
  <c r="H144" i="1"/>
  <c r="I144" i="1" s="1"/>
  <c r="I143" i="1"/>
  <c r="H143" i="1"/>
  <c r="H142" i="1"/>
  <c r="I142" i="1" s="1"/>
  <c r="H141" i="1"/>
  <c r="I141" i="1" s="1"/>
  <c r="H140" i="1"/>
  <c r="I140" i="1" s="1"/>
  <c r="H139" i="1"/>
  <c r="I139" i="1" s="1"/>
  <c r="H138" i="1"/>
  <c r="I138" i="1" s="1"/>
  <c r="I137" i="1"/>
  <c r="H137" i="1"/>
  <c r="H136" i="1"/>
  <c r="I136" i="1" s="1"/>
  <c r="H135" i="1"/>
  <c r="I135" i="1" s="1"/>
  <c r="H134" i="1"/>
  <c r="I134" i="1" s="1"/>
  <c r="H133" i="1"/>
  <c r="I133" i="1" s="1"/>
  <c r="H132" i="1"/>
  <c r="I132" i="1" s="1"/>
  <c r="I131" i="1"/>
  <c r="H131" i="1"/>
  <c r="H130" i="1"/>
  <c r="I130" i="1" s="1"/>
  <c r="H129" i="1"/>
  <c r="I129" i="1" s="1"/>
  <c r="H127" i="1"/>
  <c r="I127" i="1" s="1"/>
  <c r="H126" i="1"/>
  <c r="I126" i="1" s="1"/>
  <c r="H125" i="1"/>
  <c r="I125" i="1" s="1"/>
  <c r="I124" i="1"/>
  <c r="H124" i="1"/>
  <c r="H123" i="1"/>
  <c r="I123" i="1" s="1"/>
  <c r="H122" i="1"/>
  <c r="I122" i="1" s="1"/>
  <c r="H121" i="1"/>
  <c r="I121" i="1" s="1"/>
  <c r="H120" i="1"/>
  <c r="I120" i="1" s="1"/>
  <c r="H119" i="1"/>
  <c r="I119" i="1" s="1"/>
  <c r="I118" i="1"/>
  <c r="H118" i="1"/>
  <c r="H117" i="1"/>
  <c r="I117" i="1" s="1"/>
  <c r="H116" i="1"/>
  <c r="I116" i="1" s="1"/>
  <c r="H115" i="1"/>
  <c r="I115" i="1" s="1"/>
  <c r="H114" i="1"/>
  <c r="I114" i="1" s="1"/>
  <c r="H113" i="1"/>
  <c r="I113" i="1" s="1"/>
  <c r="I112" i="1"/>
  <c r="H112" i="1"/>
  <c r="H111" i="1"/>
  <c r="I111" i="1" s="1"/>
  <c r="H110" i="1"/>
  <c r="I110" i="1" s="1"/>
  <c r="H109" i="1"/>
  <c r="I109" i="1" s="1"/>
  <c r="H108" i="1"/>
  <c r="I108" i="1" s="1"/>
  <c r="H107" i="1"/>
  <c r="I107" i="1" s="1"/>
  <c r="I106" i="1"/>
  <c r="H106" i="1"/>
  <c r="H105" i="1"/>
  <c r="I105" i="1" s="1"/>
  <c r="H104" i="1"/>
  <c r="I104" i="1" s="1"/>
  <c r="H103" i="1"/>
  <c r="I103" i="1" s="1"/>
  <c r="H102" i="1"/>
  <c r="I102" i="1" s="1"/>
  <c r="H101" i="1"/>
  <c r="I101" i="1" s="1"/>
  <c r="I100" i="1"/>
  <c r="H100" i="1"/>
  <c r="H99" i="1"/>
  <c r="I99" i="1" s="1"/>
  <c r="H98" i="1"/>
  <c r="I98" i="1" s="1"/>
  <c r="H97" i="1"/>
  <c r="I97" i="1" s="1"/>
  <c r="H96" i="1"/>
  <c r="I96" i="1" s="1"/>
  <c r="H95" i="1"/>
  <c r="I95" i="1" s="1"/>
  <c r="I94" i="1"/>
  <c r="H94" i="1"/>
  <c r="H93" i="1"/>
  <c r="I93" i="1" s="1"/>
  <c r="H92" i="1"/>
  <c r="I92" i="1" s="1"/>
  <c r="H91" i="1"/>
  <c r="I91" i="1" s="1"/>
  <c r="H90" i="1"/>
  <c r="I90" i="1" s="1"/>
  <c r="H89" i="1"/>
  <c r="I89" i="1" s="1"/>
  <c r="I88" i="1"/>
  <c r="H88" i="1"/>
  <c r="H87" i="1"/>
  <c r="I87" i="1" s="1"/>
  <c r="H86" i="1"/>
  <c r="I86" i="1" s="1"/>
  <c r="H85" i="1"/>
  <c r="I85" i="1" s="1"/>
  <c r="H84" i="1"/>
  <c r="I84" i="1" s="1"/>
  <c r="H83" i="1"/>
  <c r="I83" i="1" s="1"/>
  <c r="I82" i="1"/>
  <c r="H82" i="1"/>
  <c r="H81" i="1"/>
  <c r="I81" i="1" s="1"/>
  <c r="H80" i="1"/>
  <c r="I80" i="1" s="1"/>
  <c r="H79" i="1"/>
  <c r="I79" i="1" s="1"/>
  <c r="H78" i="1"/>
  <c r="I78" i="1" s="1"/>
  <c r="H77" i="1"/>
  <c r="I77" i="1" s="1"/>
  <c r="I76" i="1"/>
  <c r="H76" i="1"/>
  <c r="H75" i="1"/>
  <c r="I75" i="1" s="1"/>
  <c r="H74" i="1"/>
  <c r="I74" i="1" s="1"/>
  <c r="H73" i="1"/>
  <c r="I73" i="1" s="1"/>
  <c r="H72" i="1"/>
  <c r="I72" i="1" s="1"/>
  <c r="H71" i="1"/>
  <c r="I71" i="1" s="1"/>
  <c r="I70" i="1"/>
  <c r="H70" i="1"/>
  <c r="H69" i="1"/>
  <c r="I69" i="1" s="1"/>
  <c r="H68" i="1"/>
  <c r="I68" i="1" s="1"/>
  <c r="H67" i="1"/>
  <c r="I67" i="1" s="1"/>
  <c r="H66" i="1"/>
  <c r="I66" i="1" s="1"/>
  <c r="H65" i="1"/>
  <c r="I65" i="1" s="1"/>
  <c r="I64" i="1"/>
  <c r="H64" i="1"/>
  <c r="H63" i="1"/>
  <c r="I63" i="1" s="1"/>
  <c r="H62" i="1"/>
  <c r="I62" i="1" s="1"/>
  <c r="H61" i="1"/>
  <c r="I61" i="1" s="1"/>
  <c r="H60" i="1"/>
  <c r="I60" i="1" s="1"/>
  <c r="H59" i="1"/>
  <c r="I59" i="1" s="1"/>
  <c r="I58" i="1"/>
  <c r="H58" i="1"/>
  <c r="H57" i="1"/>
  <c r="I57" i="1" s="1"/>
  <c r="H56" i="1"/>
  <c r="I56" i="1" s="1"/>
  <c r="H55" i="1"/>
  <c r="I55" i="1" s="1"/>
  <c r="H54" i="1"/>
  <c r="I54" i="1" s="1"/>
  <c r="H53" i="1"/>
  <c r="I53" i="1" s="1"/>
  <c r="I52" i="1"/>
  <c r="H52" i="1"/>
  <c r="H51" i="1"/>
  <c r="I51" i="1" s="1"/>
  <c r="H50" i="1"/>
  <c r="I50" i="1" s="1"/>
  <c r="H49" i="1"/>
  <c r="I49" i="1" s="1"/>
  <c r="H48" i="1"/>
  <c r="I48" i="1" s="1"/>
  <c r="H47" i="1"/>
  <c r="I47" i="1" s="1"/>
  <c r="I46" i="1"/>
  <c r="H46" i="1"/>
  <c r="H45" i="1"/>
  <c r="I45" i="1" s="1"/>
  <c r="H44" i="1"/>
  <c r="I44" i="1" s="1"/>
  <c r="H43" i="1"/>
  <c r="I43" i="1" s="1"/>
  <c r="H42" i="1"/>
  <c r="I42" i="1" s="1"/>
  <c r="H41" i="1"/>
  <c r="I41" i="1" s="1"/>
  <c r="I40" i="1"/>
  <c r="H40" i="1"/>
  <c r="H39" i="1"/>
  <c r="I39" i="1" s="1"/>
  <c r="H38" i="1"/>
  <c r="I38" i="1" s="1"/>
  <c r="H37" i="1"/>
  <c r="I37" i="1" s="1"/>
  <c r="H36" i="1"/>
  <c r="I36" i="1" s="1"/>
  <c r="H35" i="1"/>
  <c r="I35" i="1" s="1"/>
  <c r="I34" i="1"/>
  <c r="H34" i="1"/>
  <c r="H33" i="1"/>
  <c r="I33" i="1" s="1"/>
  <c r="H32" i="1"/>
  <c r="I32" i="1" s="1"/>
  <c r="H31" i="1"/>
  <c r="I31" i="1" s="1"/>
  <c r="H30" i="1"/>
  <c r="I30" i="1" s="1"/>
  <c r="H29" i="1"/>
  <c r="I29" i="1" s="1"/>
  <c r="I28" i="1"/>
  <c r="H28" i="1"/>
  <c r="H27" i="1"/>
  <c r="I27" i="1" s="1"/>
  <c r="H26" i="1"/>
  <c r="I26" i="1" s="1"/>
  <c r="H25" i="1"/>
  <c r="I25" i="1" s="1"/>
  <c r="H24" i="1"/>
  <c r="I24" i="1" s="1"/>
  <c r="H23" i="1"/>
  <c r="I23" i="1" s="1"/>
  <c r="I22" i="1"/>
  <c r="H22" i="1"/>
  <c r="H21" i="1"/>
  <c r="I21" i="1" s="1"/>
  <c r="H20" i="1"/>
  <c r="I20" i="1" s="1"/>
  <c r="H19" i="1"/>
  <c r="I19" i="1" s="1"/>
  <c r="H18" i="1"/>
  <c r="I18" i="1" s="1"/>
  <c r="H17" i="1"/>
  <c r="I17" i="1" s="1"/>
  <c r="I16" i="1"/>
  <c r="H16" i="1"/>
  <c r="H15" i="1"/>
  <c r="I15" i="1" s="1"/>
  <c r="H14" i="1"/>
  <c r="I14" i="1" s="1"/>
  <c r="H13" i="1"/>
  <c r="I13" i="1" s="1"/>
  <c r="H12" i="1"/>
  <c r="I12" i="1" s="1"/>
  <c r="H11" i="1"/>
  <c r="I11" i="1" s="1"/>
  <c r="I10" i="1"/>
  <c r="H10" i="1"/>
  <c r="H9" i="1"/>
  <c r="I9" i="1" s="1"/>
  <c r="H8" i="1"/>
  <c r="I8" i="1" s="1"/>
  <c r="H7" i="1"/>
  <c r="I7" i="1" s="1"/>
  <c r="H6" i="1"/>
  <c r="I6" i="1" s="1"/>
  <c r="H169" i="1" l="1"/>
  <c r="I169" i="1" s="1"/>
  <c r="H164" i="1"/>
  <c r="I164" i="1" s="1"/>
  <c r="H170" i="1"/>
  <c r="I170" i="1" s="1"/>
</calcChain>
</file>

<file path=xl/sharedStrings.xml><?xml version="1.0" encoding="utf-8"?>
<sst xmlns="http://schemas.openxmlformats.org/spreadsheetml/2006/main" count="752" uniqueCount="414">
  <si>
    <t>Feltene merket i gult under "oppgi miljømerke", skal som et minimum fylles ut.</t>
  </si>
  <si>
    <t>Produktkategori</t>
  </si>
  <si>
    <t>Produktgruppe</t>
  </si>
  <si>
    <t>Beskrivelse</t>
  </si>
  <si>
    <t>Estimert antall enheter</t>
  </si>
  <si>
    <t>Ca mål/størrelse</t>
  </si>
  <si>
    <t>Påslag i %</t>
  </si>
  <si>
    <t>Pris til OFA i kr</t>
  </si>
  <si>
    <t>Pris på estimert forbruk</t>
  </si>
  <si>
    <t>Varenummer</t>
  </si>
  <si>
    <t>Produktnavn</t>
  </si>
  <si>
    <t>Produktbeskrivelse</t>
  </si>
  <si>
    <t xml:space="preserve">Produsent </t>
  </si>
  <si>
    <t>Oppgi miljømerke</t>
  </si>
  <si>
    <t>Link til nettside med produktinfo</t>
  </si>
  <si>
    <t>Varegruppe 1: Renholdsprodukter</t>
  </si>
  <si>
    <t>Kluter</t>
  </si>
  <si>
    <t>Mikrofiberklut ca. 40x40 cm, fargekodet, alle farger</t>
  </si>
  <si>
    <t>For alt fra inventar og sanitær. Skal kunne leveres i flere farger for fargekodet renhold og tåle minst 400 vask ved 85 °C. Pakningsstørrelse 10–50 stk.</t>
  </si>
  <si>
    <t>Stk, per klut</t>
  </si>
  <si>
    <t>Type 1-miljømerke eller tilsvarende skal oppgis</t>
  </si>
  <si>
    <t>Allbruksklut nonwoven ca. 36x41 cm</t>
  </si>
  <si>
    <t>For generell rengjøring, avtørking og lettere søl. Egnet pakke-/dispenserformat og pakningsstørrelse skal oppgis.</t>
  </si>
  <si>
    <t>3. parts miljømerke (Type 1-lik) eller tilsvarende skal oppgis</t>
  </si>
  <si>
    <t>Engangsklut mikrofiber ca. 29x34 cm</t>
  </si>
  <si>
    <t>For rengjøring av harde overflater. Pakningsstørrelse skal være 10–50 stk.</t>
  </si>
  <si>
    <t>Engangsvaskeklut ca. 19x33 cm</t>
  </si>
  <si>
    <t>Til tørr/fuktig rengjøring og personlig hygiene. Skal ha god absorbering.</t>
  </si>
  <si>
    <t>stk, pr klut</t>
  </si>
  <si>
    <t>Mikrofibervott, fargekodet, alle farger</t>
  </si>
  <si>
    <t>For inventar, flater og detaljer. Egnet til fargekodet renhold og profesjonell vask. Skal tåle minst 400 vask ved 85 °C.</t>
  </si>
  <si>
    <t>Stk</t>
  </si>
  <si>
    <t>Mopper og stativ</t>
  </si>
  <si>
    <t>Blandings-/løkkemopp ca. 60 cm med lommer</t>
  </si>
  <si>
    <t>For tørt og fuktig gulvrenhold. Skal passe moppestativ med lommer og tåle maskinvask ved min. 85 °C.</t>
  </si>
  <si>
    <t>Stk, per mopp</t>
  </si>
  <si>
    <t>Engangsvåtmopp ca. 40 cm</t>
  </si>
  <si>
    <t xml:space="preserve">For fuktig gulvrenhold og punktvask på harde gulv. Skal passe egnet 40 cm moppesystem/holder. </t>
  </si>
  <si>
    <t>Feiesett med langt skaft</t>
  </si>
  <si>
    <t>For oppsamling av tørt smuss innendørs uten å bøye seg. Kost og brett skal fungere som sett.</t>
  </si>
  <si>
    <t>Sett</t>
  </si>
  <si>
    <t>Håndfeiesett, kort skaft</t>
  </si>
  <si>
    <t>For mindre oppsamling av tørt smuss innendørs. Kost og brett skal fungere som sett.</t>
  </si>
  <si>
    <t>Glass-/metallmopp ca. 25 cm</t>
  </si>
  <si>
    <t>For glass, speil, metall og blanke flater. Skal passe egnet holder/stativ. Pakningsstørrelse skal oppgis. Skal tåle minst 400 vask ved 85 °C.</t>
  </si>
  <si>
    <t>Type 1-miljømerke eller tilsvarende skal oppgis der tilgjengelig</t>
  </si>
  <si>
    <t>Gulvnal ca. 50–60 cm med gummilist</t>
  </si>
  <si>
    <t>For fjerning av vann og væske fra harde gulv. Kompatibilitet med skaftsystem skal oppgis.</t>
  </si>
  <si>
    <t>Mikrofibermopp ca. 25 cm med borrelås</t>
  </si>
  <si>
    <t>For mindre flater, inventar og punktvis rengjøring. Skal passe borrelåsstativ og tåle minst 400 vask ved 85 °C.</t>
  </si>
  <si>
    <t>Mikrofibermopp ca. 50 cm, single</t>
  </si>
  <si>
    <t>For tørt og fuktig gulvrenhold. Skal passe egnet moppestativ og tåle minst 400 vask ved 85 °C.</t>
  </si>
  <si>
    <t>Mikrofibermopp ca. 60 cm med borrelås</t>
  </si>
  <si>
    <t>For tørt og fuktig gulvrenhold. Skal passe borrelåsstativ og tåle minst 400 vask ved 85 °C.</t>
  </si>
  <si>
    <t>Mikrofibermopp ca. 60 cm med lommer</t>
  </si>
  <si>
    <t>For tørt og fuktig gulvrenhold. Skal passe moppestativ med lommer og tåle minst 400 vask ved 85 °C.</t>
  </si>
  <si>
    <t>Moppeskaft/teleskopskaft</t>
  </si>
  <si>
    <t xml:space="preserve">Skal kunne brukes med tilbudte stativ/naler der skaft er relevant. Lengde, festesystem og kompatibilitet skal oppgis. </t>
  </si>
  <si>
    <t>Moppestativ ca. 60 cm med borrelås</t>
  </si>
  <si>
    <t>Skal kunne brukes med tilbudt mikrofibermopp på varelinje 19. Festesystem og kompatibilitet skal oppgis.</t>
  </si>
  <si>
    <t>Moppestativ ca. 60 cm til lommemopp</t>
  </si>
  <si>
    <t>Skal kunne brukes med tilbudte lommemopper på varelinje 11 og 20. Festesystem og kompatibilitet skal oppgis.</t>
  </si>
  <si>
    <t>Moppestativ ca. 50 cm</t>
  </si>
  <si>
    <t>Skal kunne brukes med tilbudt mikrofibermopp på varelinje 18. Festesystem og kompatibilitet skal oppgis.</t>
  </si>
  <si>
    <t>Moppestativ ca. 25–35 cm med borrelås</t>
  </si>
  <si>
    <t>Skal kunne brukes med tilbudte produkter på varelinje 17 og 26. Øvrig kompatibilitet skal oppgis ved behov.</t>
  </si>
  <si>
    <t>Skuremopp ca. 25 cm med borrelås</t>
  </si>
  <si>
    <t>For punktvis skuring og rengjøring av mindre flater. Skal passe borrelåsstativ på varelinje 25. Skal tåle min. 400 vask og vask på 85 °C.</t>
  </si>
  <si>
    <t>Tavle-/interiørmopp ca. 25–35 cm</t>
  </si>
  <si>
    <t>For inventar, tavler, vegg/interiør og mindre flater. Holder-/stativløsning og kompatibilitet skal oppgis. Skal tåle min. 400 vask og vask på 85 °C.</t>
  </si>
  <si>
    <t>Renholdsutstyr</t>
  </si>
  <si>
    <t>Bøtte, rektangulær ca. 6 L</t>
  </si>
  <si>
    <t>Til rengjøringsvogn, kluter og mindre mengder rengjøringsvæske. Skal ha hank. Farge skal oppgis.</t>
  </si>
  <si>
    <t>Bøtte, rund ca. 10 L</t>
  </si>
  <si>
    <t>For kluter, mopper og mindre mengder rengjøringsvæske. Skal være robust og egnet for profesjonell bruk. Farge skal oppgis.</t>
  </si>
  <si>
    <t>Dynkeflaske ca. 0,45–0,65 L</t>
  </si>
  <si>
    <t xml:space="preserve">For kontrollert dosering og påføring av rengjøringsvæske. Skal ha egnet lokk/tut og beholder i mykt materiale. Hardplast uten klemmemulighet godtas ikke. </t>
  </si>
  <si>
    <t>Lavtrykkssprøyte ca. 1 L</t>
  </si>
  <si>
    <t>For profesjonell påføring av rengjøringsvæske. Skal ha trykkavlastning og være egnet for aktuell kjemi.</t>
  </si>
  <si>
    <t>Skumsprøyte ca. 1–1,5 L</t>
  </si>
  <si>
    <t>For profesjonell påføring av skum/rengjøringsmiddel. Skal ha egnet dyse/strålerør og være tilpasset aktuell kjemi.</t>
  </si>
  <si>
    <t>Rengjøringssvamp/mirakelsvamp</t>
  </si>
  <si>
    <t>For flekkfjerning på harde overflater der underlaget tåler produktet. Brukes med vann.</t>
  </si>
  <si>
    <t>Stk, per svamp</t>
  </si>
  <si>
    <t>Rengjøringsvogn, liten/kompakt</t>
  </si>
  <si>
    <t>For mindre renholdsarealer og punktoppgaver. Tilsvarende «Micro Ready to go» eller tilsvarende kvalitet og funksjonalitet.</t>
  </si>
  <si>
    <t>Rengjøringsvogn, stor/komplett</t>
  </si>
  <si>
    <t>For daglig renhold av større arealer. Tilsvarende «Vileda MultiSteel Plus» eller tilsvarende kvalitet og funksjonalitet.</t>
  </si>
  <si>
    <t>Sikkerhetsskrape, liten</t>
  </si>
  <si>
    <t>For fastsittende smuss på egnede harde flater. Skal leveres med blad og ha sikker løsning for bladbytte.</t>
  </si>
  <si>
    <t>Støvkost ull teleskop ca. 70–110 cm</t>
  </si>
  <si>
    <t>For støvtørking i høyden og på vanskelig tilgjengelige flater. Skal leveres komplett.</t>
  </si>
  <si>
    <t>Toalettbørste, frittstående</t>
  </si>
  <si>
    <t>Komplett børste med holder for toalettrom. Skal være robust, hygienisk og enkel å rengjøre.</t>
  </si>
  <si>
    <t>Vinduspusseutstyr</t>
  </si>
  <si>
    <t>Vindusnal ca. 35 cm</t>
  </si>
  <si>
    <t>For profesjonell vinduspuss. Skal ha utskiftbar gummi. Kompatibilitet med utskiftbar gummi skal oppgis.</t>
  </si>
  <si>
    <t>Vinduspussersett komplett</t>
  </si>
  <si>
    <t>Komplett sett med nal, bøtte og forvasker eller tilsvarende løsning for profesjonell bruk.</t>
  </si>
  <si>
    <t>Renholdsmidler</t>
  </si>
  <si>
    <t>Dagligrent/interiørrengjøring konsentrat til automatisk dosering ca. 300–1500 ml</t>
  </si>
  <si>
    <t>For daglig rengjøring av inventar og vaskbare harde overflater. Konsentrert rengjøringsmiddel/refill ca. 300–1500 ml til egnet påføringssystem i varelinje 42. Bruksområde og dosering skal oppgis.</t>
  </si>
  <si>
    <t>Liter</t>
  </si>
  <si>
    <t>Påføringssystem til konsentrert rengjøringsmiddel</t>
  </si>
  <si>
    <t>Påføringssystem til konsentrert rengjøringsmiddel på varelinje 41. Skal være kompatibelt med tilbudt flaske/refill og gi sikker, kontrollert påføring.</t>
  </si>
  <si>
    <t>Luktfjerner/luktnøytraliserer ca. 0,5–1 L</t>
  </si>
  <si>
    <t>Til fjerning/nøytralisering av uønsket lukt på flater eller i rom. Skal ikke bare maskere lukt med parfyme.</t>
  </si>
  <si>
    <t>Luftfrisker/duftforbedrer ca. 0,5–1 L</t>
  </si>
  <si>
    <t>Til toalettrom og fellesarealer der formålet er å tilføre eller friske opp duft i rom. Duft/parfyme skal oppgis.</t>
  </si>
  <si>
    <t>Glassrengjøring spray ca. 0,5–0,75 L</t>
  </si>
  <si>
    <t>For rengjøring av glass, speil og blanke flater. Skal gi stripefritt resultat ved riktig bruk.</t>
  </si>
  <si>
    <t>Grovrengjøring/avfetting ca. 5 L</t>
  </si>
  <si>
    <t>For krevende smuss, fett og periodisk/grov rengjøring på vaskbare overflater. Bruksområde og dosering skal oppgis.</t>
  </si>
  <si>
    <t>Skurekrem ca. 500 ml</t>
  </si>
  <si>
    <t>For harde flater med fastsittende smuss der underlaget tåler skuremiddel. Duft/parfyme skal oppgis.</t>
  </si>
  <si>
    <t>Toalettrens/WC-gel ca. 750 ml</t>
  </si>
  <si>
    <t>Gel eller tilsvarende egnet løsning til toalett og urinal. Skal ha rengjørende/avkalkende effekt og dosering/tut egnet for toalettskål. Duft/parfyme skal oppgis.</t>
  </si>
  <si>
    <t>Type 1-miljømerke eller tilsvarende skal oppgis dersom tilgjengelig</t>
  </si>
  <si>
    <t>Sanitærrengjøring konsentrat til påføringssystem ca. 300–1500 ml</t>
  </si>
  <si>
    <t>Konsentrert sanitærrengjøringsmiddel/refill til rengjøring av sanitærrom og vaskbare harde overflater. Skal brukes med egnet påføringssystem.</t>
  </si>
  <si>
    <t>Påføringssystem til konsentrert sanitærrengjøringsmiddel</t>
  </si>
  <si>
    <t>Kompatibelt påførings-/doseringssystem til konsentrert sanitærrengjøringsmiddel i varelinje 49. Tilbyder skal levere nødvendig system/utstyr som passer tilbudt produkt.</t>
  </si>
  <si>
    <t>Gulvpleie</t>
  </si>
  <si>
    <t>Gulvlakk ca. 4 L</t>
  </si>
  <si>
    <t>Til lakkering/forsegling av egnede gulv der høy slitestyrke kreves. Skal være egnet for profesjonell bruk. Herder/delkomponent skal inngå der produktet krever det.</t>
  </si>
  <si>
    <t>Gulvpolish/pleiemiddel ca. 5 L</t>
  </si>
  <si>
    <t>Høyglans gulvpolish for harde, vaskbare gulv i profesjonelt renhold. Skal danne en slitesterk beskyttelsesfilm med god motstand mot trafikk og være egnet for periodisk vedlikehold og maskinell rengjøring.</t>
  </si>
  <si>
    <t>Intensivt gulvrengjøringsmiddel/klisterfjerner ca. 5–10 L</t>
  </si>
  <si>
    <t>Intensivt gulvrengjøringsmiddel/klisterfjerner for fjerning av polishrester, lim/klister og krevende smuss på egnede gulv. Dosering skal oppgis.</t>
  </si>
  <si>
    <t>Storkjøkken</t>
  </si>
  <si>
    <t>Håndoppvaskmiddel ca. 0,5–1 L</t>
  </si>
  <si>
    <t>Håndoppvaskmiddel til manuell oppvask med god fettløsende effekt. Skal være egnet for profesjonelt kjøkkenbruk.</t>
  </si>
  <si>
    <t>Maskinoppvask for doseringsanlegg, aluminiumskånsom ca. 10–15 kg</t>
  </si>
  <si>
    <t>Til doseringsanlegg der aluminium eller annet sensitivt gods skal vaskes skånsomt. Dosering og egnethet skal oppgis. Nødvendig doseringsutstyr skal inngå uten ekstra kostnad ved behov.</t>
  </si>
  <si>
    <t>kg</t>
  </si>
  <si>
    <t>Maskinoppvask for doseringsanlegg, flytende – standard ca. 5–10 L</t>
  </si>
  <si>
    <t>Flytende maskinoppvaskmiddel for profesjonelle oppvaskmaskiner med doseringsanlegg. Skal ha god vaskeeffekt og være egnet for automatisk dosering. Nødvendig doseringsutstyr skal inngå uten ekstra kostnad ved behov.</t>
  </si>
  <si>
    <t>Maskinoppvaskpulver standard ca. 0,75–3 kg</t>
  </si>
  <si>
    <t>Maskinoppvaskpulver til profesjonell eller husholdningsnær maskinoppvask. Skal ha god vaskeeffekt mot fett, protein og stivelse.</t>
  </si>
  <si>
    <t>Maskinoppvaskpulver aluminiumskånsom ca. 4–5 kg</t>
  </si>
  <si>
    <t>Aluminiumskånsomt maskinoppvaskpulver til maskinoppvask der aluminium eller annet sensitivt gods skal vaskes skånsomt.</t>
  </si>
  <si>
    <t>Maskinoppvasktabletter alt-i-ett</t>
  </si>
  <si>
    <t>Alt-i-ett maskinoppvasktabletter til husholdnings-/mindre oppvaskmaskiner. Pakningsstørrelse skal oppgis.</t>
  </si>
  <si>
    <t>Stk, per tablett</t>
  </si>
  <si>
    <t>Tørremiddel/skyllemiddel for doseringsanlegg ca. 5 L</t>
  </si>
  <si>
    <t>Tørremiddel/skyllemiddel til profesjonell maskinoppvask med doseringsanlegg. Skal motvirke skjolder og gi effektiv tørking. Nødvendig doseringsutstyr skal inngå uten ekstra kostnad ved behov.</t>
  </si>
  <si>
    <t>Tøyvask</t>
  </si>
  <si>
    <t>Blekemiddel tøyvask, solid/konsentrat ca. 3–5 kg</t>
  </si>
  <si>
    <t>Blekemiddel i solid/konsentrert form til profesjonell tøyvask av hvitt/lyst tøy. Kompatibelt doseringssystem skal oppgis. Nødvendig doseringsutstyr skal inngå uten ekstra kostnad ved behov.</t>
  </si>
  <si>
    <t>Desinfeksjonsmiddel for tøyvask ca. 20–25 kg</t>
  </si>
  <si>
    <t>Til desinfiserende/blekende tøyvask i profesjonelt doseringsanlegg. Dosering, virkeområde og tekstilegnethet skal oppgis. Nødvendig doseringsutstyr skal inngå uten ekstra kostnad ved behov.</t>
  </si>
  <si>
    <t>Flytende fin-/ullvaskemiddel ca. 1–2 L</t>
  </si>
  <si>
    <t>For ømfintlige tekstiler som ull/silke eller tilsvarende finvask. Mild formulering foretrekkes.</t>
  </si>
  <si>
    <t>Flytende hovedvaskemiddel dosering – miljømerket ca. 10–25 kg</t>
  </si>
  <si>
    <t>Til profesjonelt doseringsanlegg. Egnet for institusjonsvask og ulike vannhardheter. Nødvendig doseringsutstyr skal inngå uten ekstra kostnad ved behov.</t>
  </si>
  <si>
    <t>Flytende hovedvaskemiddel dosering – optisk/alkalisk ca. 15–25 kg</t>
  </si>
  <si>
    <t>Til profesjonelt doseringsanlegg. Egnet for institusjonsvask og normalt til krevende smuss. Nødvendig doseringsutstyr skal inngå uten ekstra kostnad ved behov.</t>
  </si>
  <si>
    <t>Flytende hovedvaskemiddel dosering – spesial ca. 20–30 kg</t>
  </si>
  <si>
    <t>Til profesjonelt doseringsanlegg og krevende vask. Dosering og tekstilegnethet skal oppgis. Nødvendig doseringsutstyr skal inngå uten ekstra kostnad ved behov.</t>
  </si>
  <si>
    <t>Flytende tøyvaskemiddel for farget tøy, parfymefritt ca. 8–12 kg</t>
  </si>
  <si>
    <t>Til normalt smusset tøy. Dosering skal oppgis.</t>
  </si>
  <si>
    <t>Mikrofibervask for profesjonell tøyvask ca. 8–12 kg</t>
  </si>
  <si>
    <t>For vask av kluter og mopper. Skal ivareta mikrofiberens rengjøringsegenskaper. Dosering skal oppgis.</t>
  </si>
  <si>
    <t>Nøytraliseringsmiddel for tøyvask ca. 2–3 kg</t>
  </si>
  <si>
    <t>Til nøytralisering/surhetsregulering etter vask i profesjonelt doseringssystem. Dosering skal oppgis.</t>
  </si>
  <si>
    <t>Tøymykner/skyllemiddel til profesjonell tøyvask ca. 5–20 L</t>
  </si>
  <si>
    <t>Skal gi mykere tekstiler og redusere statisk elektrisitet. Dosering skal oppgis.</t>
  </si>
  <si>
    <t>Tøyvaskpulver for farget tøy ca. 8–12 kg</t>
  </si>
  <si>
    <t>Tøyvaskemiddel for doseringsanlegg, solid/konsentrat ca. 3,5–4 kg</t>
  </si>
  <si>
    <t>Vaskeforsterker/enzymforsterker for tøyvask ca. 10–25 L</t>
  </si>
  <si>
    <t>Til forbedret flekkfjerning og vaskeeffekt ved krevende smuss i profesjonell tøyvask.</t>
  </si>
  <si>
    <t>Førstehjelp/HMS</t>
  </si>
  <si>
    <t>Øyeskyll lommemodell</t>
  </si>
  <si>
    <t>Øyeskyll pH-nøytral/fosfatbuffer eller tilsvarende lommemodell til rengjøringsvogn, egnet for rask nøytralisering/skylling.</t>
  </si>
  <si>
    <t>Håndhygiene</t>
  </si>
  <si>
    <t>Dusjsåpe refill ca. 1 L</t>
  </si>
  <si>
    <t>Til egnet dispenser eller refillsystem. Mild kvalitet for hyppig bruk.</t>
  </si>
  <si>
    <t>Stk/refill</t>
  </si>
  <si>
    <t>Fast håndsåpe parfymefri, refill/tablett ca. 12 stk</t>
  </si>
  <si>
    <t>Til egnet såpesystem eller holder. Egnet for håndvask i offentlige bygg.</t>
  </si>
  <si>
    <t>Stk, pr såpe</t>
  </si>
  <si>
    <t>3. parts miljømerke/Type 1-lik eller tilsvarende skal oppgis</t>
  </si>
  <si>
    <t>Flytende håndsåpe S4, ca. 1 L</t>
  </si>
  <si>
    <t>Til S4-dispenser eller tilsvarende system. Mild formulering egnet for hyppig håndvask.</t>
  </si>
  <si>
    <t>Hudkrem/håndkrem ca. 200–500 ml</t>
  </si>
  <si>
    <t>For pleie av tørr/følsom hud i profesjonelle miljøer. Skal være uparfymert og fargefri, med ca. 70 % fettprosent.</t>
  </si>
  <si>
    <t>Barriere-/pre-work krem ca. 50–150 ml</t>
  </si>
  <si>
    <t>For beskyttelse av hud før arbeid eller ved behov for barriereeffekt. Bruksområde og hudegnethet skal oppgis.</t>
  </si>
  <si>
    <t>Hånddesinfeksjon gel/alkogel S4 ca. 1 L</t>
  </si>
  <si>
    <t>Til kompatibelt S4-dispenser-/refillsystem. Egnet for profesjonell håndhygiene.</t>
  </si>
  <si>
    <t>Hånddesinfeksjon gel/flaske/softbag ca. 500–750 ml</t>
  </si>
  <si>
    <t>Med pumpe/doseringsløsning. Egnet for profesjonell håndhygiene.</t>
  </si>
  <si>
    <t>Håndrens til dispensersystem/refill 2 L</t>
  </si>
  <si>
    <t>For fjerning av olje, fett og inngrodd smuss ved profesjonell bruk. Til kompatibelt dispenser-/refillsystem.</t>
  </si>
  <si>
    <t>Håndsåpe til lukket dispensersystem 700 ml</t>
  </si>
  <si>
    <t>Til kompatibelt lukket refillsystem. Egnet for hygienisk håndvask med kontrollert forbruk.</t>
  </si>
  <si>
    <t>Håndsåpe bulk ca. 5 L</t>
  </si>
  <si>
    <t>For etterfylling eller egnet dosering. Uparfymert eller mild kvalitet skal kunne tilbys.</t>
  </si>
  <si>
    <t>Skumsåpe til lukket dispensersystem ca. 0,5–1 L</t>
  </si>
  <si>
    <t>Skumsåpe S4 ca. 1 L</t>
  </si>
  <si>
    <t>Til S4-dispenser eller tilsvarende system. Mild kvalitet egnet for hyppig håndvask.</t>
  </si>
  <si>
    <t>Personlig hygiene</t>
  </si>
  <si>
    <t>Ansiktsservietter ca. 56–100 stk/pk</t>
  </si>
  <si>
    <t>Til ansikt/personlig hygiene. Eske-/dispenserformat skal oppgis.</t>
  </si>
  <si>
    <t>Stk, per serviett</t>
  </si>
  <si>
    <t>Våtservietter plastfri ca. 40–60 stk/pk</t>
  </si>
  <si>
    <t>For skånsom rengjøring/personlig hygiene. Plastfri variant og lukket pakning.</t>
  </si>
  <si>
    <t>Våtservietter uten parfyme ca. 60–100 stk/pk</t>
  </si>
  <si>
    <t>For skånsom rengjøring/personlig hygiene. Uten parfyme og med lukket pakning.</t>
  </si>
  <si>
    <t>Desinfeksjon</t>
  </si>
  <si>
    <t>Dekontaminatorvæske mild ca. 5,5 kg</t>
  </si>
  <si>
    <t>Til dekontaminator-/spyledesinfektorutstyr eller tilsvarende profesjonell dekontaminering.</t>
  </si>
  <si>
    <t>Overflatedesinfeksjon spray ca. 750 ml</t>
  </si>
  <si>
    <t>For profesjonell desinfeksjon av kontaktflater. Dokumentert effekt og bruksområde skal oppgis.</t>
  </si>
  <si>
    <t>Verneutstyr</t>
  </si>
  <si>
    <t>Arbeidshanske med rayonfôr eller tilsvarende fôr/materiale,</t>
  </si>
  <si>
    <t>Antiallergisk/skånsom utførelse, egnet for profesjonelt renholdsarbeid. Flere størrelser skal kunne tilbys.</t>
  </si>
  <si>
    <t>Stk, per hanske</t>
  </si>
  <si>
    <t>Engangsfrakk/overtrekksfrakk</t>
  </si>
  <si>
    <t>Med knyting bak, egnet for profesjonell bruk der enkel beskyttelse av klær etterspørres.</t>
  </si>
  <si>
    <t>stk</t>
  </si>
  <si>
    <t>Engangshansker nitril, pudderfri lang mansjett, alle str.</t>
  </si>
  <si>
    <t>Pudderfri engangshanske i nitril med lang/ekstra lang mansjett for økt beskyttelse ved profesjonell bruk. Lateksfri, god rivestyrke. Størrelser S–XL skal kunne tilbys. Lengde ca. 27 cm eller tilsvarende lang mansjett.</t>
  </si>
  <si>
    <t>Engangshansker nitril, pudderfri standard mansjett, alle str</t>
  </si>
  <si>
    <t>Pudderfri engangshanske i nitril med standard mansjett til renhold og profesjonell bruk. Lateksfri, god rivestyrke og egnet for hyppig bruk. Størrelser S–XL skal kunne tilbys. Pakke ca. 50–250 hansker.</t>
  </si>
  <si>
    <t>Halvmaske</t>
  </si>
  <si>
    <t>For beskyttelse mot støv og kjemikalier, type SR100 eller tilsvarende. Kompatible filtre/tilbehør skal kunne tilbys.</t>
  </si>
  <si>
    <t>stk per maske</t>
  </si>
  <si>
    <t>Munnbind</t>
  </si>
  <si>
    <t>For enkel beskyttelse mot støv/sprut ved profesjonelt renhold, eller tilsvarende dokumentert kvalitet. Relevant standard/egnethet skal oppgis. Pris per munnbind.</t>
  </si>
  <si>
    <t>Skoovertrekk engangsbruk</t>
  </si>
  <si>
    <t>Skoovertrekk til engangsbruk, CPE/plast eller tilsvarende, min. 25 my, egnet for hygiene- og renholdsbruk. Pris per skoovertrekk.</t>
  </si>
  <si>
    <t>Stk, per skoovertrekk</t>
  </si>
  <si>
    <t>Vernebriller</t>
  </si>
  <si>
    <t>Vernebrille med god passform og klart glass, egnet for flergangsbruk i profesjonelt renholdsarbeid.</t>
  </si>
  <si>
    <t>Stk, per vernebrille</t>
  </si>
  <si>
    <t>Vernedress engangsbruk type 5/6, flere størrelser</t>
  </si>
  <si>
    <t>Engangs vernedress for beskyttelse mot støv og kjemikaliesprut ved profesjonelt renhold/vedlikehold. Relevant beskyttelsesklasse type 5/6 eller tilsvarende skal oppgis. Størrelser M–XXL skal kunne tilbys.</t>
  </si>
  <si>
    <t>Stk, per vernedress</t>
  </si>
  <si>
    <t>Avfall</t>
  </si>
  <si>
    <t>Avfallsbøtte plast ca. 50 L</t>
  </si>
  <si>
    <t>Til avfallshåndtering i profesjonelle miljøer. Skal være robust og egnet for daglig bruk. Nøytral/anonym farge skal kunne tilbys.</t>
  </si>
  <si>
    <t>Avfallspose nedbrytbar 10 L med knyting, min. 14 my</t>
  </si>
  <si>
    <t>Til små avfallsbeholdere. Skal ha knyting/lukkeløsning. Størrelse ca. 22/20 x 51 cm eller tilsvarende. Leveres på rull.</t>
  </si>
  <si>
    <t>Stk pr pose</t>
  </si>
  <si>
    <t>Avfallspose nedbrytbar 25 L, min. 13 my</t>
  </si>
  <si>
    <t>Til mindre avfallsbeholdere. Størrelse ca. 60 x 60 cm eller tilsvarende. Leveres på rull med ca. 50 poser. Egnet for profesjonell bruk.</t>
  </si>
  <si>
    <t>Avfallspose nedbrytbar 30 L, min. 17 my</t>
  </si>
  <si>
    <t>Egnet til mat-/bioavfall eller tilsvarende bruk. Størrelse ca. 26/25 x 57 cm eller tilsvarende. Leveres på rull.</t>
  </si>
  <si>
    <t>Avfallspose nedbrytbar 35 L, min. 17 my</t>
  </si>
  <si>
    <t>Til restavfall/renhold. Størrelse ca. 38/20 x 71 cm eller tilsvarende. Egnet for profesjonell bruk og leveres på rull.</t>
  </si>
  <si>
    <t>Avfallspose nedbrytbar 50 L, min. 13 my</t>
  </si>
  <si>
    <t>Til restavfall/renhold. Størrelse ca. 60 x 90 cm eller tilsvarende. Leveres på rull med ca. 25 poser. Egnet for profesjonell bruk.</t>
  </si>
  <si>
    <t>Avfallspose plast 20 L</t>
  </si>
  <si>
    <t>Avfallspose i plast ca. 20 liter for mindre avfallsbeholdere. Dimensjon og tykkelse skal sikre normal bruk uten lekkasje/riving.</t>
  </si>
  <si>
    <t>Stk poser</t>
  </si>
  <si>
    <t>Avfallspose plast 50 L, kraftig min. 32 my</t>
  </si>
  <si>
    <t>Egnet til tyngre avfall. Rull-/pakkeinnhold skal oppgis.</t>
  </si>
  <si>
    <t>Avfallssekk 100 L standard, ca. 72 x 112 cm</t>
  </si>
  <si>
    <t>For restavfall/renhold. Klar eller sort plast, robust kvalitet for profesjonell bruk. Uten knyting/lukkeløsning.</t>
  </si>
  <si>
    <t>Stk pr sekk</t>
  </si>
  <si>
    <t>Avfallssekk 125 L med knyting, ca. 75 x 125 cm</t>
  </si>
  <si>
    <t>For restavfall/renhold. Klar plast/Coex eller tilsvarende robust kvalitet. Skal ha knyting/lukkeløsning.</t>
  </si>
  <si>
    <t>Avfallssekk nedbrytbar ca. 72 x 110 cm, min. 45 my</t>
  </si>
  <si>
    <t>Robust kvalitet for profesjonell bruk. Rull-/pakkeinnhold skal oppgis.</t>
  </si>
  <si>
    <t>Holder/klype til hygieneposer</t>
  </si>
  <si>
    <t>Til sanitærrom. Skal være kompatibel med tilbudte hygieneposer på varelinje 113.</t>
  </si>
  <si>
    <t>Hygieneposer sanitær</t>
  </si>
  <si>
    <t>Til sanitærbruk. Skal være kompatible med tilbudt holder/klype på varelinje 112.</t>
  </si>
  <si>
    <t>Kildesorteringsbeholder modulbasert 60 L</t>
  </si>
  <si>
    <t>Til innendørs bruk. Enhetspris skal omfatte komplett løsning med valgt topp/innkast og tydelig merking for aktuell avfallstype. Pris skal være lik uavhengig av valgt avfallstype/innkast.</t>
  </si>
  <si>
    <t>Stk pr beholder</t>
  </si>
  <si>
    <t>Kraftig avfallssekk 160 L, min. 50 my Coex, ca. 76–80 x 125–130 cm</t>
  </si>
  <si>
    <t>Til tungt avfall og profesjonell bruk. Rull-/pakkeinnhold skal oppgis.</t>
  </si>
  <si>
    <t>Kraftig avfallssekk 240 L, ca. 85–87 x 140–160 cm</t>
  </si>
  <si>
    <t>Til tungt/voluminøst avfall og profesjonell bruk. Tykkelse, eventuell knyting og rull-/pakkeinnhold skal oppgis.</t>
  </si>
  <si>
    <t>Avfallspose 35 L, min. 12–13 my</t>
  </si>
  <si>
    <t>Ca. 60 x 60 cm. Hvit/klar eller annen nøytral farge. Rull-/pakkeinnhold skal oppgis.</t>
  </si>
  <si>
    <t>Avfallspose 35 L, tynn min. 7 my</t>
  </si>
  <si>
    <t>Ca. 60 x 60 cm. Hvit/klar eller annen nøytral farge. Til lett avfall der høy styrke ikke er nødvendig.</t>
  </si>
  <si>
    <t>Avfallspose 50 L, min. 12–13 my</t>
  </si>
  <si>
    <t>Ca. 60 x 90 cm. Hvit/klar eller annen nøytral farge. Rull-/pakkeinnhold skal oppgis.</t>
  </si>
  <si>
    <t>Papirsekk 100 L, 2-lags</t>
  </si>
  <si>
    <t>Papirsekk til papiravfall. Størrelse ca. 72,5 x 92 cm eller tilsvarende.</t>
  </si>
  <si>
    <t>Matter</t>
  </si>
  <si>
    <t>Avlastningsmatte kjøkken/våtrom ca. 86 x 143 cm</t>
  </si>
  <si>
    <t>Vaskbar, sklisikker og egnet for høy trafikk og våte miljøer.</t>
  </si>
  <si>
    <t>Entrematte miljø, bredde ca. 2 m</t>
  </si>
  <si>
    <t>Til inngangssoner med høy trafikk. Skal ha god absorbering og avskrapende effekt, sklisikker bakside og robust kvalitet for profesjonell bruk. Leveres på løpemeter/tilpasset lengde. Mørk/antrasitt eller annen nøytral farge skal kunne tilbys.</t>
  </si>
  <si>
    <t>Løpemeter</t>
  </si>
  <si>
    <t>Kombinasjonsmatte høy trafikk ca. 130 x 300 cm</t>
  </si>
  <si>
    <t>For avskraping og absorbering ved inngangssoner. Skal ha sklisikker/gummiert bakside og robust kvalitet.</t>
  </si>
  <si>
    <t>Avskrapningsmatte/modulmatte duo 14 mm, ca. 25 x 25 cm, grå</t>
  </si>
  <si>
    <t>Modulbasert avskrapningsmatte til inngangssoner og høybelastede områder. Pris per modul/flis. Skal kunne legges sammen til større felt og ha robust, sklisikker løsning tilsvarende V-Mat r-Eco/duo 14 mm.</t>
  </si>
  <si>
    <t>Stk, per modul/flis</t>
  </si>
  <si>
    <t>Førstehjelp</t>
  </si>
  <si>
    <t>Førstehjelpspute til bil</t>
  </si>
  <si>
    <t>Til tjenestebil. Skal inneholde relevant utstyr for mindre skader og være enkel å oppbevare.</t>
  </si>
  <si>
    <t>Førstehjelpsstasjon/-skap</t>
  </si>
  <si>
    <t>Komplett vegghengt førstehjelpsstasjon/-skap med innhold for arbeidsplass. Innhold skal minst omfatte utstyr for sårbehandling, plaster/bandasje, rens og tydelig bruksanvisning. Øyeskyll skal inngå eller kunne integreres i løsningen, og innhold/påfyll skal oppgis.</t>
  </si>
  <si>
    <t>Øyeskyllestasjon/øyedusjstasjon</t>
  </si>
  <si>
    <t>Vegghengt løsning med 2 x ca. 500 ml fylte flasker. Egnet for rask skylling ved uhell.</t>
  </si>
  <si>
    <t>Varegruppe 2: Tørk</t>
  </si>
  <si>
    <t>Toalettpapir</t>
  </si>
  <si>
    <t>Toalettpapir T7 hylsefri 2-lags</t>
  </si>
  <si>
    <t xml:space="preserve">Til T7 mid-size-system eller tilsvarende dispenser. Skal redusere avfall fra hylser og gi effektiv utnyttelse av rull. </t>
  </si>
  <si>
    <t>Meter</t>
  </si>
  <si>
    <t>Tørkepapir</t>
  </si>
  <si>
    <t>Automatisk dispenser for systemrull</t>
  </si>
  <si>
    <t>Skal være kompatibel med tilbudte systemruller, sikre hygienisk uttak og stabil drift. Batteri/strømbehov og eventuell programmering skal oppgis.</t>
  </si>
  <si>
    <t>Papirhåndklær C-Fold 2-lags</t>
  </si>
  <si>
    <t>Til egnet C-fold-dispenser. Skal være egnet for profesjonelle toalett-/håndvaskrom og gi god tørkeevne. Holdes separat fra Zig Zag/Non Stop-systemer.</t>
  </si>
  <si>
    <t>Stk, per tørkeark</t>
  </si>
  <si>
    <t>Toalettpapir Gigant S 2-lags</t>
  </si>
  <si>
    <t>Til Gigant/S-dispenser eller tilsvarende system. Hvit/nøytral, min. middels kvalitet. Rullengde ca. 160–200 m og bredde ca. 9–10 cm.</t>
  </si>
  <si>
    <t>Toalettpapir husholdning 2-lags</t>
  </si>
  <si>
    <t>Små-/husholdningsrull med hylse. Hvit/nøytral, min. middels til høy kvalitet. Rullengde ca. 25–50 m og bredde ca. 9–10 cm.</t>
  </si>
  <si>
    <t>Toalettpapir Jumbo T1 2-lags</t>
  </si>
  <si>
    <t>Til T1-dispenser eller tilsvarende system. Hvit/nøytral, min. middels kvalitet. Rullengde ca. 350–360 m og bredde ca. 9–10 cm.</t>
  </si>
  <si>
    <t>Toalettpapir Mid-size T6 2-lags</t>
  </si>
  <si>
    <t>Til T6-dispenser eller tilsvarende system. Hvit/nøytral, min. middels kvalitet. Rullengde ca. 90–100 m og bredde ca. 9–10 cm.</t>
  </si>
  <si>
    <t>Toalettpapir Mini Jumbo T2 2-lags</t>
  </si>
  <si>
    <t>Til T2-dispenser eller tilsvarende system. Hvit/nøytral, min. middels kvalitet, egnet for toalettrom med middels til høy bruk. Rullengde ca. 120–240 m og bredde ca. 9–10 cm.</t>
  </si>
  <si>
    <t>Toalettpapir SmartOne Mini T9 2-lags</t>
  </si>
  <si>
    <t>Til T9-dispenser eller tilsvarende system med ark-/sentrert uttak for kontrollert forbruk. Hvit/nøytral, min. middels kvalitet. Rullengde ca. 112 m.</t>
  </si>
  <si>
    <t>Toalettpapir System 2-lags</t>
  </si>
  <si>
    <t>Til System Toilet-dispenser eller tilsvarende system. Hvit/nøytral, høy kvalitet. Rullengde ca. 85–100 m og bredde ca. 9–10 cm.</t>
  </si>
  <si>
    <t>Håndtørk continuous H5</t>
  </si>
  <si>
    <t>Papirhåndtørk i continuous/interfold-format til H5-dispenser eller tilsvarende system for høytrafikkerte toalettrom. Skal mate ut ett ark av gangen for hygienisk og økonomisk forbruk. Hvit, 1-lags eller tilsvarende kvalitet medium/universal til høy bruk. Arkstørrelse ca. 20 x 22–23 eller tilsvarende. Pakke/bunt med ca. 250–410 ark; komprimert variant aksepteres.</t>
  </si>
  <si>
    <t>pr tørkeark</t>
  </si>
  <si>
    <t>Offentlig godkjent miljømerke (Type 1) eller tilsvarende skal oppgis.</t>
  </si>
  <si>
    <t>Håndtørk L2 / Non Stop 2-lags</t>
  </si>
  <si>
    <t>2-lags papirhåndtørk i L2 / Non Stop / Non Stop L2-format til egnet dispenser eller tilsvarende. Skal gi hygienisk ett-ark-av-gangen uttak. Hvit/nøytral, medium/høy kvalitet. Pakke med ca. 100–150 ark.</t>
  </si>
  <si>
    <t>Håndtørk M2 / Non Stop 2-lags standard</t>
  </si>
  <si>
    <t>2-lags papirhåndtørk i Non Stop/Non Stop M2-format til M2-dispenser eller tilsvarende. Skal gi hygienisk ett-ark-av-gangen uttak. Hvit/nøytral, medium/høy kvalitet med god absorbering. Pakke med ca. 135–200 ark.</t>
  </si>
  <si>
    <t>Håndtørk M2 oppløselig 2-lags</t>
  </si>
  <si>
    <t>2-lags papirhåndtørk i M2/Non Stop-format med oppløselig egenskap, til egnet dispenser/system. Skal gi hygienisk ett-ark-av-gangen uttak og være egnet der rask oppløsning/flushbarhet er relevant.</t>
  </si>
  <si>
    <t>Håndtørk M2 Wide 2-lags</t>
  </si>
  <si>
    <t>2-lags papirhåndtørk i bred/Wide Non Stop M2-variant eller tilsvarende til egnet M2 Wide-dispenser/system. Skal gi hygienisk ett-ark-av-gangen uttak. Hvit/nøytral, medium/høy kvalitet med god absorbering. Pakke med ca. 160 ark.</t>
  </si>
  <si>
    <t>Håndtørk multifold H2 1-lags universal</t>
  </si>
  <si>
    <t>1-lags papirhåndtørk i interfold/multifold-format til H2-dispenser eller tilsvarende. Universal/standard kvalitet til hygienisk ett-ark-av-gangen uttak. Arkstørrelse ca. 21 x 24–32 eller tilsvarende. Pakke med ca. 220–230 ark.</t>
  </si>
  <si>
    <t>Håndtørk multifold H2 2-lags</t>
  </si>
  <si>
    <t>Papirhåndtørk i interfold/multifold-format til H2-dispenser eller tilsvarende. 2-lags, myk/ekstra myk kvalitet medium/høy. Skal mate ut ett ark av gangen for hygienisk og økonomisk forbruk. Arkstørrelse ca. 21 x 32–34 eller tilsvarende. Pakke med ca. 100–225 ark; komprimert variant aksepteres.</t>
  </si>
  <si>
    <t>Håndtørk rull H1</t>
  </si>
  <si>
    <t>Papirhåndtørk på rull til H1-dispenser eller tilsvarende system. 2-lags, hvit eller farget, medium/høy kvalitet. Egnet for toalettrom med middels til høy bruk. Rullengde ca. 100–150 meter, bredde ca. 21 eller tilsvarende.</t>
  </si>
  <si>
    <t>meter</t>
  </si>
  <si>
    <t>Håndtørk singlefold H3 2-lags</t>
  </si>
  <si>
    <t>2-lags papirhåndtørk i singlefold/H3-format til H3-dispenser eller tilsvarende. Hvit/nøytral, myk eller tilsvarende medium/høy kvalitet. Skal gi hygienisk ett-ark-av-gangen uttak. Pakke med ca. 200–250 ark.</t>
  </si>
  <si>
    <t>Håndtørkeark W-/Z-fold 2-lags, stor arkstørrelse</t>
  </si>
  <si>
    <t>2-lags papirhåndtørk i W-/Z-fold eller tilsvarende foldet format for dispenser. Egnet for hygienisk ett-ark-av-gangen uttak. Hvit/nøytral, medium/høy til premium kvalitet med god absorbering. Stor arkstørrelse ca. 20–21 x 32 eller tilsvarende. Pakke med ca. 100–200 ark.</t>
  </si>
  <si>
    <t>Industrirull 1-lags</t>
  </si>
  <si>
    <t>Lags tørkepapir, ca. 32 bredde og opptil ca. 1200 m per rull eller tilsvarende. Egnet for industri/verksted/grovere avtørking.</t>
  </si>
  <si>
    <t>Mini/små senterrull S/M1 1-lags uten hylse</t>
  </si>
  <si>
    <t>1-lags mini/små senterrull/tørkepapir uten hylse til S/M1-/mini-senterrulldispenser eller tilsvarende system. Hvit/nøytral, medium kvalitet med god absorbering. Rullengde ca. 100–120 meter, bredde ca. 20–21 eller tilsvarende.</t>
  </si>
  <si>
    <t>Papirhåndklær L3 3-lags</t>
  </si>
  <si>
    <t>3-lags papirhåndklær i Non Stop L3-format eller tilsvarende til egnet dispenser. Premium/høy kvalitet, ett-ark-av-gangen uttak. Holdes separat fra 2-lags L2/M2. Pris oppgis per ark.</t>
  </si>
  <si>
    <t>Senterrull M/M2 1-lags uten hylse</t>
  </si>
  <si>
    <t>1-lags senterrull/tørkepapir uten hylse til M/M2-dispenser eller tilsvarende system. Rullengde ca. 275–320 meter, bredde ca. 20–21.</t>
  </si>
  <si>
    <t>Senterrull M2 2-lags</t>
  </si>
  <si>
    <t>2-lags senterrull/tørkepapir på rull til M2-dispenser eller tilsvarende system. Hvit/nøytral, medium/høy kvalitet med god absorbering. Uten hylse eller tilsvarende løsning. Rullengde ca. 140–170 meter, bredde ca. 20–21.</t>
  </si>
  <si>
    <t>Håndtørkeark W-/Z-fold 2-lags, liten arkstørrelse</t>
  </si>
  <si>
    <t>2-lags papirhåndtørk i W-/Z-fold eller tilsvarende foldet format for dispenser. Liten arkstørrelse ca. 20–21 x 24 eller tilsvarende. Pris oppgis per ark.</t>
  </si>
  <si>
    <t>Stk pr ark</t>
  </si>
  <si>
    <t>Varegruppe 3: Maskiner og tilbehør</t>
  </si>
  <si>
    <t>Maskiner og service</t>
  </si>
  <si>
    <t>Profesjonell tørrstøvsuger med HEPA-filter, ledningsmodell</t>
  </si>
  <si>
    <t>Profesjonell tørrstøvsuger med ledning for daglig renhold. Skal ha HEPA-filter eller tilsvarende høy filtrering, pose-/filtersystem, lavt støynivå og være egnet for harde gulv og tepper. Motoreffekt/sugeevne skal være egnet for profesjonell bruk. Skal leveres med nødvendig utstyr slik at maskinen er klar til bruk.</t>
  </si>
  <si>
    <t>Støvsugerposer til profesjonell tørrstøvsuger</t>
  </si>
  <si>
    <t>Støvsugerposer/filterposer til varelinje 158. Skal være kompatible med tilbudt profesjonell tørrstøvsuger i varelinje 158. Pris oppgis per stykk pose/filterpose.</t>
  </si>
  <si>
    <t>Teppebanker/børstestøvsuger, oppreist modell</t>
  </si>
  <si>
    <t>Oppreist teppebanker/børstestøvsuger for profesjonell rengjøring av tepper og teppebelagte arealer. Skal ha roterende børste/bankefunksjon, egnet filtrering og arbeidsbredde ca. 30–48 cm eller tilsvarende. Med ledning eller batteridrift. Skal leveres med nødvendig utstyr slik at maskinen er klar til bruk.</t>
  </si>
  <si>
    <t>Støvsugerposer/filterposer til teppebanker</t>
  </si>
  <si>
    <t>Støvsugerposer/filterposer til varelinje 160. Skal være kompatible med tilbudt teppebanker/børstestøvsuger i varelinje 160. Pris oppgis per stykk pose/filterpose.</t>
  </si>
  <si>
    <t>Gulvpad diamant grønn ca. 17"</t>
  </si>
  <si>
    <t xml:space="preserve">Grønn diamantpad ca. 17" for daglig rengjøring, vedlikehold og polering av gulv. </t>
  </si>
  <si>
    <t>Stk, per pad</t>
  </si>
  <si>
    <t>Gulvpad diamant grønn ca. 14"</t>
  </si>
  <si>
    <t xml:space="preserve">Grønn diamantpad ca. 14" for daglig rengjøring, vedlikehold og polering av gulv. </t>
  </si>
  <si>
    <t>Gulvpad melamin ca. 14"</t>
  </si>
  <si>
    <t xml:space="preserve">Melaminpad ca. 14" for maskinell fjerning av inngrodd smuss og flekker på egnede gulv. </t>
  </si>
  <si>
    <t>Gulvvaskemaskin kompakt</t>
  </si>
  <si>
    <t>Kompakt gulvvaskemaskin for profesjonell bruk. Min. børstetrykk ca. 20 kg, driftstid minimum ca. 3 timer, ren-/skittenvannstank ca. 11 liter eller tilsvarende.</t>
  </si>
  <si>
    <t>Maskin til gulvvedlikehold/polering</t>
  </si>
  <si>
    <t>Ca. 17 tommer, med ledning eller tilsvarende profesjonell løsning. Tilbehør/kompatible pads skal oppgis, jf. pad-linjene 162–164.</t>
  </si>
  <si>
    <t>Service på renholdsmaskiner, timepris</t>
  </si>
  <si>
    <t>Service/timearbeid på tilbudte renholdsmaskiner. Pris oppgis per time ekskl. deler/reise dersom dette prises separat.</t>
  </si>
  <si>
    <t>Pr time</t>
  </si>
  <si>
    <t>Teppe- og møbelrensmaskin</t>
  </si>
  <si>
    <t>Teppe- og møbelrensmaskin med ledning for profesjonell bruk. Kapasitet, tankstørrelse og tilbehør skal oppgis.</t>
  </si>
  <si>
    <t>Valsebørste til gulvvaskemaskin</t>
  </si>
  <si>
    <t>Valsebørste til kompatibel gulvvaskemaskin. Maskinmodell/kompatibilitet skal oppgis.</t>
  </si>
  <si>
    <t>Desinfeksjonsrobot/tåkedesinfeksjon</t>
  </si>
  <si>
    <t>Til profesjonell romdesinfeksjon. Dokumentert effekt, kapasitet og brukerveiledning skal oppgis.</t>
  </si>
  <si>
    <t>Evalueringssum</t>
  </si>
  <si>
    <t xml:space="preserve">Varene oppgitt i prisskjema er kun et utvalg og dekker ikke hele spekteret av varer oppdragsgiver har behov for. Øvrige produkter som ikke er opplistet i prisarket, skal ha lik påslagsprosent som angitt for varegruppen den tilhører. </t>
  </si>
  <si>
    <t>Volumspesifiseringen vil ikke nødvendigvis korrespondere med den årlige angitte kontraktsverdien. Varene oppgitt i prisskjema dekker ikke hele spekteret av varer oppdragsgiver har behov for, men er kun et utvalg av varer som kan inngå i sortementslisten som lages etter kontraktinngåelse. Oppdragsgiver er ikke bundet av volumene oppgitt i prisskjemaet.</t>
  </si>
  <si>
    <t xml:space="preserve">Prisskjema angir 3 varegrupper. </t>
  </si>
  <si>
    <t>Opsjon: Maskiner og tilbehør (får automatisk samme påslaget som varegruppe 3 Maskiner og tilbehør)</t>
  </si>
  <si>
    <t>Nederst i prisskjema er opsjonsgruppen "Maskiner og tilbehør". Denne gruppen vil få lik påslagsprosent som gruppe 3. Innkjøpspris må fylles inn her også.</t>
  </si>
  <si>
    <t>Se mer informasjon i vedlegget pris og betalingsbestemmelse om de ulike feltene i prisskjema.</t>
  </si>
  <si>
    <t xml:space="preserve">I arkfanen "prisskjema" vil oppdragsgiver evaluere pris basert på innkjøpspris (kolonne F) + leverandørens påslagsprosent pr varegruppe (kolonne G), multiplisert med estimert antall enheter (kolonne D). Total evalueringssum vil fremkomme i celle J63. Alle priser skal oppgis i NOK og eks mva. </t>
  </si>
  <si>
    <r>
      <rPr>
        <sz val="10"/>
        <color rgb="FF000000"/>
        <rFont val="Arial"/>
        <family val="2"/>
      </rPr>
      <t xml:space="preserve">Tilbyder skal fylle inn de </t>
    </r>
    <r>
      <rPr>
        <sz val="10"/>
        <color theme="3" tint="0.79998168889431442"/>
        <rFont val="Arial"/>
        <family val="2"/>
      </rPr>
      <t>blå og</t>
    </r>
    <r>
      <rPr>
        <sz val="10"/>
        <color rgb="FF00B050"/>
        <rFont val="Arial"/>
        <family val="2"/>
      </rPr>
      <t xml:space="preserve"> </t>
    </r>
    <r>
      <rPr>
        <sz val="10"/>
        <color rgb="FFFFFF00"/>
        <rFont val="Arial"/>
        <family val="2"/>
      </rPr>
      <t xml:space="preserve">gule (miljømerking) </t>
    </r>
    <r>
      <rPr>
        <sz val="10"/>
        <color rgb="FF000000"/>
        <rFont val="Arial"/>
        <family val="2"/>
      </rPr>
      <t>feltene i arkfanen "Prisskjema".</t>
    </r>
  </si>
  <si>
    <t>Prisskjema – veiledning</t>
  </si>
  <si>
    <t>Beregning</t>
  </si>
  <si>
    <t>Omfang</t>
  </si>
  <si>
    <t>Opsjon</t>
  </si>
  <si>
    <t>Volum</t>
  </si>
  <si>
    <t>Mer info</t>
  </si>
  <si>
    <t>Viktig</t>
  </si>
  <si>
    <t>Kvalitet</t>
  </si>
  <si>
    <t>Utfylling</t>
  </si>
  <si>
    <t>Det skal tilbys produkter med medium og høy kvalitet for profesjonelt renhold. Produktbeskrivelsen i prisskjema er generell for å definere egenskaper til produktet. 
Tilsvarende produkt med samme spesifikasjon og egenskaper aksepteres. I produktbeskrivelsen kan forpakning oppgis.</t>
  </si>
  <si>
    <t>Pris fra produsent 
i NOK eks mva</t>
  </si>
  <si>
    <t>Leverandøren skal oppgi pris på alle varelinjer. Linjer som evt. ikke er utfylt, vil bli utfylt med den høyeste prisen som er tilbudt blant alle tilbudene, eller medføre avvisning.
Innkjøpspris skal fylles ut basert på dato 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</si>
</sst>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kr&quot;\ * #,##0.00_-;\-&quot;kr&quot;\ * #,##0.00_-;_-&quot;kr&quot;\ * &quot;-&quot;??_-;_-@_-"/>
    <numFmt numFmtId="43" formatCode="_-* #,##0.00_-;\-* #,##0.00_-;_-* &quot;-&quot;??_-;_-@_-"/>
    <numFmt numFmtId="164" formatCode="_-* #,##0_-;\-* #,##0_-;_-* &quot;-&quot;??_-;_-@_-"/>
    <numFmt numFmtId="165" formatCode="_-* #,##0.0_-;\-* #,##0.0_-;_-* &quot;-&quot;??_-;_-@_-"/>
    <numFmt numFmtId="166" formatCode="_-* #,##0\ &quot;kr&quot;_-;\-* #,##0\ &quot;kr&quot;_-;_-* &quot;kr&quot;\ \-_-;_-@_-"/>
  </numFmts>
  <fonts count="24" x14ac:knownFonts="1">
    <font>
      <sz val="10"/>
      <color theme="1"/>
      <name val="Arial"/>
      <family val="2"/>
    </font>
    <font>
      <sz val="10"/>
      <color theme="1"/>
      <name val="Arial"/>
      <family val="2"/>
    </font>
    <font>
      <sz val="10"/>
      <color theme="1"/>
      <name val="Calibri"/>
      <family val="2"/>
    </font>
    <font>
      <sz val="11"/>
      <color theme="1"/>
      <name val="Calibri"/>
      <family val="2"/>
      <scheme val="minor"/>
    </font>
    <font>
      <sz val="10"/>
      <color rgb="FFFF0000"/>
      <name val="Calibri"/>
      <family val="2"/>
    </font>
    <font>
      <b/>
      <sz val="12"/>
      <color theme="1"/>
      <name val="Calibri"/>
      <family val="2"/>
    </font>
    <font>
      <sz val="12"/>
      <color theme="1"/>
      <name val="Calibri"/>
      <family val="2"/>
    </font>
    <font>
      <sz val="12"/>
      <color theme="1"/>
      <name val="Arial"/>
      <family val="2"/>
    </font>
    <font>
      <b/>
      <sz val="9"/>
      <color rgb="FF000000"/>
      <name val="Calibri"/>
      <family val="2"/>
    </font>
    <font>
      <sz val="9"/>
      <color rgb="FF000000"/>
      <name val="Calibri"/>
      <family val="2"/>
    </font>
    <font>
      <sz val="9"/>
      <color theme="1"/>
      <name val="Calibri"/>
      <family val="2"/>
    </font>
    <font>
      <strike/>
      <sz val="9"/>
      <color theme="1"/>
      <name val="Calibri"/>
      <family val="2"/>
    </font>
    <font>
      <sz val="10"/>
      <color rgb="FF000000"/>
      <name val="Calibri"/>
      <family val="2"/>
    </font>
    <font>
      <sz val="9"/>
      <color rgb="FF000000"/>
      <name val="Arial"/>
      <family val="2"/>
    </font>
    <font>
      <sz val="10"/>
      <color rgb="FF000000"/>
      <name val="Arial"/>
      <family val="2"/>
    </font>
    <font>
      <sz val="10"/>
      <color theme="3" tint="0.79998168889431442"/>
      <name val="Arial"/>
      <family val="2"/>
    </font>
    <font>
      <sz val="10"/>
      <color rgb="FF00B050"/>
      <name val="Arial"/>
      <family val="2"/>
    </font>
    <font>
      <sz val="10"/>
      <color rgb="FFFFFF00"/>
      <name val="Arial"/>
      <family val="2"/>
    </font>
    <font>
      <b/>
      <sz val="11"/>
      <color rgb="FF1F2937"/>
      <name val="Aptos"/>
      <family val="2"/>
    </font>
    <font>
      <sz val="11"/>
      <color rgb="FF1F2937"/>
      <name val="Aptos"/>
      <family val="2"/>
    </font>
    <font>
      <b/>
      <sz val="22"/>
      <color rgb="FFFFFFFF"/>
      <name val="Aptos"/>
      <family val="2"/>
    </font>
    <font>
      <b/>
      <sz val="12"/>
      <color rgb="FF065F46"/>
      <name val="Aptos"/>
      <family val="2"/>
    </font>
    <font>
      <b/>
      <sz val="11"/>
      <color rgb="FF92400E"/>
      <name val="Aptos"/>
      <family val="2"/>
    </font>
    <font>
      <b/>
      <sz val="11"/>
      <color rgb="FF64748B"/>
      <name val="Aptos"/>
      <family val="2"/>
    </font>
  </fonts>
  <fills count="14">
    <fill>
      <patternFill patternType="none"/>
    </fill>
    <fill>
      <patternFill patternType="gray125"/>
    </fill>
    <fill>
      <patternFill patternType="solid">
        <fgColor rgb="FFFFFF00"/>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rgb="FFD9EAD3"/>
        <bgColor indexed="64"/>
      </patternFill>
    </fill>
    <fill>
      <patternFill patternType="solid">
        <fgColor theme="3" tint="0.79998168889431442"/>
        <bgColor indexed="64"/>
      </patternFill>
    </fill>
    <fill>
      <patternFill patternType="solid">
        <fgColor rgb="FFF8FAFC"/>
        <bgColor indexed="64"/>
      </patternFill>
    </fill>
    <fill>
      <patternFill patternType="solid">
        <fgColor rgb="FFFFFFFF"/>
        <bgColor indexed="64"/>
      </patternFill>
    </fill>
    <fill>
      <patternFill patternType="solid">
        <fgColor rgb="FF0F766E"/>
        <bgColor indexed="64"/>
      </patternFill>
    </fill>
    <fill>
      <patternFill patternType="solid">
        <fgColor rgb="FFECFDF5"/>
        <bgColor indexed="64"/>
      </patternFill>
    </fill>
    <fill>
      <patternFill patternType="solid">
        <fgColor rgb="FFFEF3C7"/>
        <bgColor indexed="64"/>
      </patternFill>
    </fill>
    <fill>
      <patternFill patternType="solid">
        <fgColor rgb="FFF0FDF4"/>
        <bgColor indexed="64"/>
      </patternFill>
    </fill>
    <fill>
      <patternFill patternType="solid">
        <fgColor theme="1" tint="0.499984740745262"/>
        <bgColor indexed="64"/>
      </patternFill>
    </fill>
  </fills>
  <borders count="14">
    <border>
      <left/>
      <right/>
      <top/>
      <bottom/>
      <diagonal/>
    </border>
    <border>
      <left style="thin">
        <color rgb="FFA6A6A6"/>
      </left>
      <right style="thin">
        <color rgb="FFA6A6A6"/>
      </right>
      <top style="thin">
        <color rgb="FFA6A6A6"/>
      </top>
      <bottom style="thin">
        <color rgb="FFA6A6A6"/>
      </bottom>
      <diagonal/>
    </border>
    <border>
      <left/>
      <right/>
      <top style="thin">
        <color indexed="64"/>
      </top>
      <bottom style="double">
        <color indexed="64"/>
      </bottom>
      <diagonal/>
    </border>
    <border>
      <left/>
      <right/>
      <top style="thin">
        <color rgb="FFCBD5E1"/>
      </top>
      <bottom/>
      <diagonal/>
    </border>
    <border>
      <left style="thin">
        <color rgb="FFCBD5E1"/>
      </left>
      <right/>
      <top style="thin">
        <color rgb="FFCBD5E1"/>
      </top>
      <bottom/>
      <diagonal/>
    </border>
    <border>
      <left style="thin">
        <color rgb="FFCBD5E1"/>
      </left>
      <right/>
      <top/>
      <bottom/>
      <diagonal/>
    </border>
    <border>
      <left/>
      <right style="thin">
        <color rgb="FFCBD5E1"/>
      </right>
      <top style="thin">
        <color rgb="FFCBD5E1"/>
      </top>
      <bottom/>
      <diagonal/>
    </border>
    <border>
      <left/>
      <right style="thin">
        <color rgb="FFCBD5E1"/>
      </right>
      <top/>
      <bottom/>
      <diagonal/>
    </border>
    <border>
      <left style="thick">
        <color rgb="FF10B981"/>
      </left>
      <right/>
      <top/>
      <bottom/>
      <diagonal/>
    </border>
    <border>
      <left style="thin">
        <color rgb="FFCBD5E1"/>
      </left>
      <right/>
      <top/>
      <bottom style="thin">
        <color rgb="FFE2E8F0"/>
      </bottom>
      <diagonal/>
    </border>
    <border>
      <left/>
      <right/>
      <top/>
      <bottom style="thin">
        <color rgb="FFE2E8F0"/>
      </bottom>
      <diagonal/>
    </border>
    <border>
      <left/>
      <right style="thin">
        <color rgb="FFCBD5E1"/>
      </right>
      <top/>
      <bottom style="thin">
        <color rgb="FFE2E8F0"/>
      </bottom>
      <diagonal/>
    </border>
    <border>
      <left style="thick">
        <color rgb="FFF59E0B"/>
      </left>
      <right/>
      <top/>
      <bottom style="thin">
        <color rgb="FFE2E8F0"/>
      </bottom>
      <diagonal/>
    </border>
    <border>
      <left style="thick">
        <color rgb="FF22C55E"/>
      </left>
      <right/>
      <top/>
      <bottom style="thin">
        <color rgb="FFE2E8F0"/>
      </bottom>
      <diagonal/>
    </border>
  </borders>
  <cellStyleXfs count="3">
    <xf numFmtId="0" fontId="0" fillId="0" borderId="0"/>
    <xf numFmtId="0" fontId="1" fillId="0" borderId="0"/>
    <xf numFmtId="43" fontId="1" fillId="0" borderId="0" applyFont="0" applyFill="0" applyBorder="0" applyAlignment="0" applyProtection="0"/>
  </cellStyleXfs>
  <cellXfs count="100">
    <xf numFmtId="0" fontId="0" fillId="0" borderId="0" xfId="0"/>
    <xf numFmtId="0" fontId="2" fillId="0" borderId="0" xfId="1" applyFont="1"/>
    <xf numFmtId="164" fontId="3" fillId="0" borderId="0" xfId="2" applyNumberFormat="1" applyFont="1" applyAlignment="1">
      <alignment horizontal="right"/>
    </xf>
    <xf numFmtId="164" fontId="3" fillId="0" borderId="0" xfId="2" applyNumberFormat="1" applyFont="1"/>
    <xf numFmtId="165" fontId="3" fillId="0" borderId="0" xfId="2" applyNumberFormat="1" applyFont="1"/>
    <xf numFmtId="0" fontId="1" fillId="0" borderId="0" xfId="1"/>
    <xf numFmtId="0" fontId="2" fillId="0" borderId="0" xfId="1" applyFont="1" applyAlignment="1">
      <alignment wrapText="1"/>
    </xf>
    <xf numFmtId="0" fontId="4" fillId="2" borderId="0" xfId="1" applyFont="1" applyFill="1" applyAlignment="1">
      <alignment wrapText="1"/>
    </xf>
    <xf numFmtId="0" fontId="5" fillId="0" borderId="1" xfId="1" applyFont="1" applyBorder="1"/>
    <xf numFmtId="0" fontId="5" fillId="0" borderId="1" xfId="1" applyFont="1" applyBorder="1" applyAlignment="1">
      <alignment wrapText="1"/>
    </xf>
    <xf numFmtId="0" fontId="5" fillId="0" borderId="1" xfId="1" applyFont="1" applyBorder="1" applyAlignment="1">
      <alignment horizontal="right" wrapText="1"/>
    </xf>
    <xf numFmtId="165" fontId="5" fillId="0" borderId="1" xfId="2" applyNumberFormat="1" applyFont="1" applyBorder="1"/>
    <xf numFmtId="0" fontId="6" fillId="0" borderId="0" xfId="1" applyFont="1"/>
    <xf numFmtId="0" fontId="7" fillId="0" borderId="0" xfId="1" applyFont="1"/>
    <xf numFmtId="0" fontId="8" fillId="3" borderId="1" xfId="1" applyFont="1" applyFill="1" applyBorder="1"/>
    <xf numFmtId="0" fontId="8" fillId="3" borderId="1" xfId="1" applyFont="1" applyFill="1" applyBorder="1" applyAlignment="1">
      <alignment wrapText="1"/>
    </xf>
    <xf numFmtId="3" fontId="8" fillId="3" borderId="1" xfId="2" applyNumberFormat="1" applyFont="1" applyFill="1" applyBorder="1" applyAlignment="1">
      <alignment horizontal="right" wrapText="1"/>
    </xf>
    <xf numFmtId="44" fontId="8" fillId="3" borderId="1" xfId="1" applyNumberFormat="1" applyFont="1" applyFill="1" applyBorder="1"/>
    <xf numFmtId="9" fontId="8" fillId="4" borderId="1" xfId="1" applyNumberFormat="1" applyFont="1" applyFill="1" applyBorder="1"/>
    <xf numFmtId="166" fontId="8" fillId="3" borderId="1" xfId="2" applyNumberFormat="1" applyFont="1" applyFill="1" applyBorder="1" applyAlignment="1">
      <alignment horizontal="right"/>
    </xf>
    <xf numFmtId="0" fontId="9" fillId="0" borderId="0" xfId="1" applyFont="1"/>
    <xf numFmtId="0" fontId="9" fillId="5" borderId="1" xfId="1" applyFont="1" applyFill="1" applyBorder="1" applyAlignment="1">
      <alignment wrapText="1"/>
    </xf>
    <xf numFmtId="3" fontId="9" fillId="5" borderId="1" xfId="2" applyNumberFormat="1" applyFont="1" applyFill="1" applyBorder="1" applyAlignment="1">
      <alignment horizontal="right" wrapText="1"/>
    </xf>
    <xf numFmtId="164" fontId="9" fillId="5" borderId="1" xfId="2" applyNumberFormat="1" applyFont="1" applyFill="1" applyBorder="1" applyAlignment="1">
      <alignment wrapText="1"/>
    </xf>
    <xf numFmtId="44" fontId="9" fillId="6" borderId="1" xfId="1" applyNumberFormat="1" applyFont="1" applyFill="1" applyBorder="1" applyAlignment="1">
      <alignment horizontal="left"/>
    </xf>
    <xf numFmtId="44" fontId="9" fillId="5" borderId="1" xfId="1" applyNumberFormat="1" applyFont="1" applyFill="1" applyBorder="1" applyAlignment="1">
      <alignment horizontal="left" wrapText="1"/>
    </xf>
    <xf numFmtId="44" fontId="9" fillId="5" borderId="1" xfId="2" applyNumberFormat="1" applyFont="1" applyFill="1" applyBorder="1" applyAlignment="1">
      <alignment horizontal="left" wrapText="1"/>
    </xf>
    <xf numFmtId="0" fontId="9" fillId="6" borderId="1" xfId="1" applyFont="1" applyFill="1" applyBorder="1" applyAlignment="1">
      <alignment wrapText="1"/>
    </xf>
    <xf numFmtId="0" fontId="9" fillId="2" borderId="1" xfId="1" applyFont="1" applyFill="1" applyBorder="1" applyAlignment="1">
      <alignment wrapText="1"/>
    </xf>
    <xf numFmtId="0" fontId="9" fillId="6" borderId="1" xfId="1" applyFont="1" applyFill="1" applyBorder="1"/>
    <xf numFmtId="0" fontId="10" fillId="0" borderId="0" xfId="1" applyFont="1"/>
    <xf numFmtId="3" fontId="9" fillId="5" borderId="1" xfId="1" applyNumberFormat="1" applyFont="1" applyFill="1" applyBorder="1" applyAlignment="1">
      <alignment horizontal="right" wrapText="1"/>
    </xf>
    <xf numFmtId="0" fontId="9" fillId="5" borderId="1" xfId="1" applyFont="1" applyFill="1" applyBorder="1"/>
    <xf numFmtId="44" fontId="9" fillId="5" borderId="1" xfId="1" applyNumberFormat="1" applyFont="1" applyFill="1" applyBorder="1" applyAlignment="1">
      <alignment horizontal="left"/>
    </xf>
    <xf numFmtId="44" fontId="9" fillId="5" borderId="1" xfId="2" applyNumberFormat="1" applyFont="1" applyFill="1" applyBorder="1" applyAlignment="1">
      <alignment horizontal="left"/>
    </xf>
    <xf numFmtId="3" fontId="9" fillId="5" borderId="1" xfId="1" applyNumberFormat="1" applyFont="1" applyFill="1" applyBorder="1" applyAlignment="1">
      <alignment horizontal="right"/>
    </xf>
    <xf numFmtId="0" fontId="9" fillId="2" borderId="1" xfId="1" applyFont="1" applyFill="1" applyBorder="1"/>
    <xf numFmtId="0" fontId="9" fillId="5" borderId="1" xfId="1" applyFont="1" applyFill="1" applyBorder="1" applyAlignment="1">
      <alignment horizontal="left" wrapText="1"/>
    </xf>
    <xf numFmtId="3" fontId="9" fillId="5" borderId="1" xfId="2" applyNumberFormat="1" applyFont="1" applyFill="1" applyBorder="1" applyAlignment="1">
      <alignment horizontal="right"/>
    </xf>
    <xf numFmtId="44" fontId="9" fillId="6" borderId="1" xfId="1" applyNumberFormat="1" applyFont="1" applyFill="1" applyBorder="1" applyAlignment="1">
      <alignment horizontal="left" wrapText="1"/>
    </xf>
    <xf numFmtId="0" fontId="8" fillId="5" borderId="1" xfId="1" applyFont="1" applyFill="1" applyBorder="1" applyAlignment="1">
      <alignment wrapText="1"/>
    </xf>
    <xf numFmtId="164" fontId="9" fillId="5" borderId="1" xfId="2" applyNumberFormat="1" applyFont="1" applyFill="1" applyBorder="1"/>
    <xf numFmtId="0" fontId="9" fillId="3" borderId="0" xfId="1" applyFont="1" applyFill="1"/>
    <xf numFmtId="0" fontId="1" fillId="3" borderId="0" xfId="1" applyFill="1"/>
    <xf numFmtId="164" fontId="9" fillId="5" borderId="1" xfId="1" applyNumberFormat="1" applyFont="1" applyFill="1" applyBorder="1" applyAlignment="1">
      <alignment wrapText="1"/>
    </xf>
    <xf numFmtId="3" fontId="8" fillId="3" borderId="1" xfId="2" applyNumberFormat="1" applyFont="1" applyFill="1" applyBorder="1" applyAlignment="1">
      <alignment horizontal="right"/>
    </xf>
    <xf numFmtId="9" fontId="8" fillId="3" borderId="1" xfId="1" applyNumberFormat="1" applyFont="1" applyFill="1" applyBorder="1"/>
    <xf numFmtId="44" fontId="9" fillId="6" borderId="1" xfId="1" applyNumberFormat="1" applyFont="1" applyFill="1" applyBorder="1" applyAlignment="1">
      <alignment horizontal="right"/>
    </xf>
    <xf numFmtId="0" fontId="9" fillId="0" borderId="0" xfId="1" applyFont="1" applyAlignment="1">
      <alignment wrapText="1"/>
    </xf>
    <xf numFmtId="3" fontId="9" fillId="0" borderId="0" xfId="2" applyNumberFormat="1" applyFont="1" applyFill="1" applyBorder="1" applyAlignment="1">
      <alignment horizontal="right" wrapText="1"/>
    </xf>
    <xf numFmtId="44" fontId="9" fillId="0" borderId="0" xfId="1" applyNumberFormat="1" applyFont="1" applyAlignment="1">
      <alignment wrapText="1"/>
    </xf>
    <xf numFmtId="166" fontId="9" fillId="0" borderId="0" xfId="2" applyNumberFormat="1" applyFont="1" applyFill="1" applyBorder="1" applyAlignment="1">
      <alignment horizontal="right" wrapText="1"/>
    </xf>
    <xf numFmtId="0" fontId="12" fillId="0" borderId="0" xfId="1" applyFont="1"/>
    <xf numFmtId="3" fontId="9" fillId="0" borderId="0" xfId="2" applyNumberFormat="1" applyFont="1" applyFill="1" applyBorder="1" applyAlignment="1">
      <alignment horizontal="right"/>
    </xf>
    <xf numFmtId="44" fontId="9" fillId="0" borderId="0" xfId="1" applyNumberFormat="1" applyFont="1"/>
    <xf numFmtId="166" fontId="9" fillId="0" borderId="0" xfId="2" applyNumberFormat="1" applyFont="1" applyFill="1" applyBorder="1" applyAlignment="1">
      <alignment horizontal="right"/>
    </xf>
    <xf numFmtId="0" fontId="13" fillId="0" borderId="0" xfId="1" applyFont="1"/>
    <xf numFmtId="0" fontId="13" fillId="0" borderId="0" xfId="1" applyFont="1" applyAlignment="1">
      <alignment wrapText="1"/>
    </xf>
    <xf numFmtId="3" fontId="13" fillId="0" borderId="0" xfId="2" applyNumberFormat="1" applyFont="1" applyFill="1" applyBorder="1" applyAlignment="1">
      <alignment horizontal="right"/>
    </xf>
    <xf numFmtId="44" fontId="13" fillId="0" borderId="0" xfId="1" applyNumberFormat="1" applyFont="1"/>
    <xf numFmtId="165" fontId="13" fillId="0" borderId="0" xfId="2" applyNumberFormat="1" applyFont="1" applyFill="1" applyBorder="1"/>
    <xf numFmtId="0" fontId="14" fillId="0" borderId="0" xfId="1" applyFont="1"/>
    <xf numFmtId="0" fontId="9" fillId="0" borderId="2" xfId="1" applyFont="1" applyBorder="1"/>
    <xf numFmtId="166" fontId="9" fillId="0" borderId="2" xfId="2" applyNumberFormat="1" applyFont="1" applyFill="1" applyBorder="1" applyAlignment="1">
      <alignment horizontal="right"/>
    </xf>
    <xf numFmtId="0" fontId="19" fillId="7" borderId="0" xfId="0" applyFont="1" applyFill="1" applyAlignment="1">
      <alignment vertical="top" wrapText="1"/>
    </xf>
    <xf numFmtId="0" fontId="19" fillId="8" borderId="0" xfId="0" applyFont="1" applyFill="1" applyAlignment="1">
      <alignment vertical="top" wrapText="1"/>
    </xf>
    <xf numFmtId="0" fontId="19" fillId="8" borderId="0" xfId="0" applyFont="1" applyFill="1" applyAlignment="1">
      <alignment horizontal="left" vertical="top" wrapText="1"/>
    </xf>
    <xf numFmtId="0" fontId="18" fillId="8" borderId="5" xfId="0" applyFont="1" applyFill="1" applyBorder="1" applyAlignment="1">
      <alignment horizontal="left" vertical="top" wrapText="1"/>
    </xf>
    <xf numFmtId="0" fontId="19" fillId="8" borderId="5" xfId="0" applyFont="1" applyFill="1" applyBorder="1" applyAlignment="1">
      <alignment vertical="top" wrapText="1"/>
    </xf>
    <xf numFmtId="0" fontId="19" fillId="8" borderId="5" xfId="0" applyFont="1" applyFill="1" applyBorder="1" applyAlignment="1">
      <alignment horizontal="left" vertical="top" wrapText="1"/>
    </xf>
    <xf numFmtId="0" fontId="19" fillId="8" borderId="7" xfId="0" applyFont="1" applyFill="1" applyBorder="1" applyAlignment="1">
      <alignment vertical="top" wrapText="1"/>
    </xf>
    <xf numFmtId="0" fontId="19" fillId="8" borderId="7" xfId="0" applyFont="1" applyFill="1" applyBorder="1" applyAlignment="1">
      <alignment horizontal="left" vertical="top" wrapText="1"/>
    </xf>
    <xf numFmtId="0" fontId="20" fillId="9" borderId="4" xfId="0" applyFont="1" applyFill="1" applyBorder="1" applyAlignment="1">
      <alignment horizontal="left" vertical="center" wrapText="1"/>
    </xf>
    <xf numFmtId="0" fontId="20" fillId="9" borderId="3" xfId="0" applyFont="1" applyFill="1" applyBorder="1" applyAlignment="1">
      <alignment horizontal="left" vertical="center" wrapText="1"/>
    </xf>
    <xf numFmtId="0" fontId="20" fillId="9" borderId="6" xfId="0" applyFont="1" applyFill="1" applyBorder="1" applyAlignment="1">
      <alignment horizontal="left" vertical="center" wrapText="1"/>
    </xf>
    <xf numFmtId="0" fontId="21" fillId="10" borderId="0" xfId="0" applyFont="1" applyFill="1" applyAlignment="1">
      <alignment vertical="top" wrapText="1"/>
    </xf>
    <xf numFmtId="0" fontId="21" fillId="10" borderId="7" xfId="0" applyFont="1" applyFill="1" applyBorder="1" applyAlignment="1">
      <alignment vertical="top" wrapText="1"/>
    </xf>
    <xf numFmtId="0" fontId="21" fillId="10" borderId="8" xfId="0" applyFont="1" applyFill="1" applyBorder="1" applyAlignment="1">
      <alignment vertical="top" wrapText="1"/>
    </xf>
    <xf numFmtId="0" fontId="19" fillId="8" borderId="9" xfId="0" applyFont="1" applyFill="1" applyBorder="1" applyAlignment="1">
      <alignment vertical="top" wrapText="1"/>
    </xf>
    <xf numFmtId="0" fontId="19" fillId="8" borderId="10" xfId="0" applyFont="1" applyFill="1" applyBorder="1" applyAlignment="1">
      <alignment vertical="top" wrapText="1"/>
    </xf>
    <xf numFmtId="0" fontId="19" fillId="8" borderId="11" xfId="0" applyFont="1" applyFill="1" applyBorder="1" applyAlignment="1">
      <alignment vertical="top" wrapText="1"/>
    </xf>
    <xf numFmtId="0" fontId="19" fillId="12" borderId="10" xfId="0" applyFont="1" applyFill="1" applyBorder="1" applyAlignment="1">
      <alignment vertical="top" wrapText="1"/>
    </xf>
    <xf numFmtId="0" fontId="19" fillId="12" borderId="11" xfId="0" applyFont="1" applyFill="1" applyBorder="1" applyAlignment="1">
      <alignment vertical="top" wrapText="1"/>
    </xf>
    <xf numFmtId="0" fontId="23" fillId="7" borderId="0" xfId="0" applyFont="1" applyFill="1" applyAlignment="1">
      <alignment horizontal="right" vertical="top" wrapText="1"/>
    </xf>
    <xf numFmtId="0" fontId="19" fillId="12" borderId="13" xfId="0" applyFont="1" applyFill="1" applyBorder="1" applyAlignment="1">
      <alignment vertical="top"/>
    </xf>
    <xf numFmtId="0" fontId="11" fillId="0" borderId="0" xfId="1" applyFont="1"/>
    <xf numFmtId="0" fontId="9" fillId="5" borderId="1" xfId="2" applyNumberFormat="1" applyFont="1" applyFill="1" applyBorder="1" applyAlignment="1">
      <alignment wrapText="1"/>
    </xf>
    <xf numFmtId="49" fontId="9" fillId="5" borderId="1" xfId="1" applyNumberFormat="1" applyFont="1" applyFill="1" applyBorder="1"/>
    <xf numFmtId="164" fontId="9" fillId="5" borderId="1" xfId="2" applyNumberFormat="1" applyFont="1" applyFill="1" applyBorder="1" applyAlignment="1"/>
    <xf numFmtId="0" fontId="22" fillId="13" borderId="12" xfId="0" applyFont="1" applyFill="1" applyBorder="1" applyAlignment="1">
      <alignment horizontal="left" vertical="top"/>
    </xf>
    <xf numFmtId="0" fontId="22" fillId="13" borderId="10" xfId="0" applyFont="1" applyFill="1" applyBorder="1" applyAlignment="1">
      <alignment horizontal="left" vertical="top"/>
    </xf>
    <xf numFmtId="0" fontId="19" fillId="8" borderId="5" xfId="0" applyFont="1" applyFill="1" applyBorder="1" applyAlignment="1">
      <alignment horizontal="left" vertical="top" wrapText="1"/>
    </xf>
    <xf numFmtId="0" fontId="19" fillId="8" borderId="0" xfId="0" applyFont="1" applyFill="1" applyAlignment="1">
      <alignment horizontal="left" vertical="top" wrapText="1"/>
    </xf>
    <xf numFmtId="0" fontId="19" fillId="8" borderId="7" xfId="0" applyFont="1" applyFill="1" applyBorder="1" applyAlignment="1">
      <alignment horizontal="left" vertical="top" wrapText="1"/>
    </xf>
    <xf numFmtId="0" fontId="19" fillId="8" borderId="9" xfId="0" applyFont="1" applyFill="1" applyBorder="1" applyAlignment="1">
      <alignment horizontal="left" vertical="top" wrapText="1"/>
    </xf>
    <xf numFmtId="0" fontId="19" fillId="8" borderId="10" xfId="0" applyFont="1" applyFill="1" applyBorder="1" applyAlignment="1">
      <alignment horizontal="left" vertical="top" wrapText="1"/>
    </xf>
    <xf numFmtId="0" fontId="19" fillId="8" borderId="11" xfId="0" applyFont="1" applyFill="1" applyBorder="1" applyAlignment="1">
      <alignment horizontal="left" vertical="top" wrapText="1"/>
    </xf>
    <xf numFmtId="0" fontId="22" fillId="11" borderId="10" xfId="0" applyFont="1" applyFill="1" applyBorder="1" applyAlignment="1">
      <alignment horizontal="left" vertical="top"/>
    </xf>
    <xf numFmtId="0" fontId="22" fillId="11" borderId="11" xfId="0" applyFont="1" applyFill="1" applyBorder="1" applyAlignment="1">
      <alignment horizontal="left" vertical="top"/>
    </xf>
    <xf numFmtId="0" fontId="22" fillId="11" borderId="12" xfId="0" applyFont="1" applyFill="1" applyBorder="1" applyAlignment="1">
      <alignment horizontal="left" vertical="top" wrapText="1"/>
    </xf>
  </cellXfs>
  <cellStyles count="3">
    <cellStyle name="Komma 2" xfId="2" xr:uid="{A576F632-193F-47E6-B611-F2E227A94479}"/>
    <cellStyle name="Normal" xfId="0" builtinId="0"/>
    <cellStyle name="Normal 2" xfId="1" xr:uid="{FF6C9E43-38AC-454D-862B-66D4C7CFC0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D974B-CBA2-4AF9-9CFD-BE8BF7DD7DF1}">
  <dimension ref="A1:L25"/>
  <sheetViews>
    <sheetView tabSelected="1" workbookViewId="0">
      <pane ySplit="4" topLeftCell="A11" activePane="bottomLeft" state="frozen"/>
      <selection pane="bottomLeft" activeCell="B29" sqref="B29"/>
    </sheetView>
  </sheetViews>
  <sheetFormatPr baseColWidth="10" defaultRowHeight="12.75" x14ac:dyDescent="0.2"/>
  <cols>
    <col min="1" max="1" width="13.28515625" customWidth="1"/>
    <col min="2" max="2" width="109.85546875" customWidth="1"/>
    <col min="3" max="11" width="14.85546875" customWidth="1"/>
  </cols>
  <sheetData>
    <row r="1" spans="1:12" ht="15" x14ac:dyDescent="0.2">
      <c r="A1" s="64"/>
      <c r="B1" s="64"/>
      <c r="C1" s="64"/>
      <c r="D1" s="64"/>
      <c r="E1" s="64"/>
      <c r="F1" s="64"/>
      <c r="G1" s="64"/>
      <c r="H1" s="64"/>
      <c r="I1" s="64"/>
      <c r="J1" s="64"/>
      <c r="K1" s="64"/>
      <c r="L1" s="64"/>
    </row>
    <row r="2" spans="1:12" ht="15" x14ac:dyDescent="0.2">
      <c r="A2" s="64"/>
      <c r="B2" s="64"/>
      <c r="C2" s="64"/>
      <c r="D2" s="64"/>
      <c r="E2" s="64"/>
      <c r="F2" s="64"/>
      <c r="G2" s="64"/>
      <c r="H2" s="64"/>
      <c r="I2" s="64"/>
      <c r="J2" s="64"/>
      <c r="K2" s="64"/>
      <c r="L2" s="64"/>
    </row>
    <row r="3" spans="1:12" ht="15" x14ac:dyDescent="0.2">
      <c r="A3" s="64"/>
      <c r="B3" s="64"/>
      <c r="C3" s="64"/>
      <c r="D3" s="64"/>
      <c r="E3" s="64"/>
      <c r="F3" s="64"/>
      <c r="G3" s="64"/>
      <c r="H3" s="64"/>
      <c r="I3" s="64"/>
      <c r="J3" s="64"/>
      <c r="K3" s="64"/>
      <c r="L3" s="64"/>
    </row>
    <row r="4" spans="1:12" ht="28.5" x14ac:dyDescent="0.2">
      <c r="A4" s="64"/>
      <c r="B4" s="72" t="s">
        <v>402</v>
      </c>
      <c r="C4" s="73"/>
      <c r="D4" s="73"/>
      <c r="E4" s="73"/>
      <c r="F4" s="73"/>
      <c r="G4" s="73"/>
      <c r="H4" s="73"/>
      <c r="I4" s="73"/>
      <c r="J4" s="73"/>
      <c r="K4" s="74"/>
      <c r="L4" s="64"/>
    </row>
    <row r="5" spans="1:12" ht="15" x14ac:dyDescent="0.2">
      <c r="A5" s="64"/>
      <c r="B5" s="67"/>
      <c r="C5" s="65"/>
      <c r="D5" s="65"/>
      <c r="E5" s="65"/>
      <c r="F5" s="65"/>
      <c r="G5" s="65"/>
      <c r="H5" s="65"/>
      <c r="I5" s="65"/>
      <c r="J5" s="65"/>
      <c r="K5" s="70"/>
      <c r="L5" s="64"/>
    </row>
    <row r="6" spans="1:12" ht="15.75" x14ac:dyDescent="0.2">
      <c r="A6" s="64"/>
      <c r="B6" s="77" t="s">
        <v>396</v>
      </c>
      <c r="C6" s="75"/>
      <c r="D6" s="75"/>
      <c r="E6" s="75"/>
      <c r="F6" s="75"/>
      <c r="G6" s="75"/>
      <c r="H6" s="75"/>
      <c r="I6" s="75"/>
      <c r="J6" s="75"/>
      <c r="K6" s="76"/>
      <c r="L6" s="64"/>
    </row>
    <row r="7" spans="1:12" ht="15" x14ac:dyDescent="0.2">
      <c r="A7" s="83" t="s">
        <v>403</v>
      </c>
      <c r="B7" s="91" t="s">
        <v>400</v>
      </c>
      <c r="C7" s="92"/>
      <c r="D7" s="92"/>
      <c r="E7" s="92"/>
      <c r="F7" s="92"/>
      <c r="G7" s="92"/>
      <c r="H7" s="92"/>
      <c r="I7" s="92"/>
      <c r="J7" s="92"/>
      <c r="K7" s="93"/>
      <c r="L7" s="64"/>
    </row>
    <row r="8" spans="1:12" ht="15" x14ac:dyDescent="0.2">
      <c r="A8" s="83"/>
      <c r="B8" s="91"/>
      <c r="C8" s="92"/>
      <c r="D8" s="92"/>
      <c r="E8" s="92"/>
      <c r="F8" s="92"/>
      <c r="G8" s="92"/>
      <c r="H8" s="92"/>
      <c r="I8" s="92"/>
      <c r="J8" s="92"/>
      <c r="K8" s="93"/>
      <c r="L8" s="64"/>
    </row>
    <row r="9" spans="1:12" ht="15" x14ac:dyDescent="0.2">
      <c r="A9" s="83"/>
      <c r="B9" s="94"/>
      <c r="C9" s="95"/>
      <c r="D9" s="95"/>
      <c r="E9" s="95"/>
      <c r="F9" s="95"/>
      <c r="G9" s="95"/>
      <c r="H9" s="95"/>
      <c r="I9" s="95"/>
      <c r="J9" s="95"/>
      <c r="K9" s="96"/>
      <c r="L9" s="64"/>
    </row>
    <row r="10" spans="1:12" ht="15" x14ac:dyDescent="0.2">
      <c r="A10" s="83"/>
      <c r="B10" s="68"/>
      <c r="C10" s="65"/>
      <c r="D10" s="65"/>
      <c r="E10" s="65"/>
      <c r="F10" s="65"/>
      <c r="G10" s="65"/>
      <c r="H10" s="65"/>
      <c r="I10" s="65"/>
      <c r="J10" s="65"/>
      <c r="K10" s="70"/>
      <c r="L10" s="64"/>
    </row>
    <row r="11" spans="1:12" ht="30" x14ac:dyDescent="0.2">
      <c r="A11" s="83" t="s">
        <v>404</v>
      </c>
      <c r="B11" s="78" t="s">
        <v>394</v>
      </c>
      <c r="C11" s="79"/>
      <c r="D11" s="79"/>
      <c r="E11" s="79"/>
      <c r="F11" s="79"/>
      <c r="G11" s="79"/>
      <c r="H11" s="79"/>
      <c r="I11" s="79"/>
      <c r="J11" s="79"/>
      <c r="K11" s="80"/>
      <c r="L11" s="64"/>
    </row>
    <row r="12" spans="1:12" ht="15" x14ac:dyDescent="0.2">
      <c r="A12" s="83"/>
      <c r="B12" s="68"/>
      <c r="C12" s="65"/>
      <c r="D12" s="65"/>
      <c r="E12" s="65"/>
      <c r="F12" s="65"/>
      <c r="G12" s="65"/>
      <c r="H12" s="65"/>
      <c r="I12" s="65"/>
      <c r="J12" s="65"/>
      <c r="K12" s="70"/>
      <c r="L12" s="64"/>
    </row>
    <row r="13" spans="1:12" ht="15" x14ac:dyDescent="0.2">
      <c r="A13" s="83" t="s">
        <v>405</v>
      </c>
      <c r="B13" s="84" t="s">
        <v>398</v>
      </c>
      <c r="C13" s="81"/>
      <c r="D13" s="81"/>
      <c r="E13" s="81"/>
      <c r="F13" s="81"/>
      <c r="G13" s="81"/>
      <c r="H13" s="81"/>
      <c r="I13" s="81"/>
      <c r="J13" s="81"/>
      <c r="K13" s="82"/>
      <c r="L13" s="64"/>
    </row>
    <row r="14" spans="1:12" ht="15" x14ac:dyDescent="0.2">
      <c r="A14" s="83"/>
      <c r="B14" s="68"/>
      <c r="C14" s="65"/>
      <c r="D14" s="65"/>
      <c r="E14" s="65"/>
      <c r="F14" s="65"/>
      <c r="G14" s="65"/>
      <c r="H14" s="65"/>
      <c r="I14" s="65"/>
      <c r="J14" s="65"/>
      <c r="K14" s="70"/>
      <c r="L14" s="64"/>
    </row>
    <row r="15" spans="1:12" ht="15" x14ac:dyDescent="0.2">
      <c r="A15" s="83" t="s">
        <v>406</v>
      </c>
      <c r="B15" s="91" t="s">
        <v>395</v>
      </c>
      <c r="C15" s="92"/>
      <c r="D15" s="92"/>
      <c r="E15" s="92"/>
      <c r="F15" s="92"/>
      <c r="G15" s="92"/>
      <c r="H15" s="92"/>
      <c r="I15" s="92"/>
      <c r="J15" s="92"/>
      <c r="K15" s="93"/>
      <c r="L15" s="64"/>
    </row>
    <row r="16" spans="1:12" ht="15" x14ac:dyDescent="0.2">
      <c r="A16" s="83"/>
      <c r="B16" s="94"/>
      <c r="C16" s="95"/>
      <c r="D16" s="95"/>
      <c r="E16" s="95"/>
      <c r="F16" s="95"/>
      <c r="G16" s="95"/>
      <c r="H16" s="95"/>
      <c r="I16" s="95"/>
      <c r="J16" s="95"/>
      <c r="K16" s="96"/>
      <c r="L16" s="64"/>
    </row>
    <row r="17" spans="1:12" ht="15" x14ac:dyDescent="0.2">
      <c r="A17" s="83"/>
      <c r="B17" s="69"/>
      <c r="C17" s="66"/>
      <c r="D17" s="66"/>
      <c r="E17" s="66"/>
      <c r="F17" s="66"/>
      <c r="G17" s="66"/>
      <c r="H17" s="66"/>
      <c r="I17" s="66"/>
      <c r="J17" s="66"/>
      <c r="K17" s="71"/>
      <c r="L17" s="64"/>
    </row>
    <row r="18" spans="1:12" ht="15" x14ac:dyDescent="0.2">
      <c r="A18" s="83" t="s">
        <v>407</v>
      </c>
      <c r="B18" s="68" t="s">
        <v>399</v>
      </c>
      <c r="C18" s="65"/>
      <c r="D18" s="65"/>
      <c r="E18" s="65"/>
      <c r="F18" s="65"/>
      <c r="G18" s="65"/>
      <c r="H18" s="65"/>
      <c r="I18" s="65"/>
      <c r="J18" s="65"/>
      <c r="K18" s="70"/>
      <c r="L18" s="64"/>
    </row>
    <row r="19" spans="1:12" ht="15" x14ac:dyDescent="0.2">
      <c r="A19" s="83"/>
      <c r="B19" s="69"/>
      <c r="C19" s="66"/>
      <c r="D19" s="66"/>
      <c r="E19" s="66"/>
      <c r="F19" s="66"/>
      <c r="G19" s="66"/>
      <c r="H19" s="66"/>
      <c r="I19" s="66"/>
      <c r="J19" s="66"/>
      <c r="K19" s="71"/>
      <c r="L19" s="64"/>
    </row>
    <row r="20" spans="1:12" ht="31.5" customHeight="1" x14ac:dyDescent="0.2">
      <c r="A20" s="83" t="s">
        <v>408</v>
      </c>
      <c r="B20" s="99" t="s">
        <v>413</v>
      </c>
      <c r="C20" s="97"/>
      <c r="D20" s="97"/>
      <c r="E20" s="97"/>
      <c r="F20" s="97"/>
      <c r="G20" s="97"/>
      <c r="H20" s="97"/>
      <c r="I20" s="97"/>
      <c r="J20" s="97"/>
      <c r="K20" s="98"/>
      <c r="L20" s="64"/>
    </row>
    <row r="21" spans="1:12" ht="15" x14ac:dyDescent="0.2">
      <c r="A21" s="83"/>
      <c r="B21" s="69"/>
      <c r="C21" s="66"/>
      <c r="D21" s="66"/>
      <c r="E21" s="66"/>
      <c r="F21" s="66"/>
      <c r="G21" s="66"/>
      <c r="H21" s="66"/>
      <c r="I21" s="66"/>
      <c r="J21" s="66"/>
      <c r="K21" s="71"/>
      <c r="L21" s="64"/>
    </row>
    <row r="22" spans="1:12" ht="15" x14ac:dyDescent="0.2">
      <c r="A22" s="83" t="s">
        <v>409</v>
      </c>
      <c r="B22" s="91" t="s">
        <v>411</v>
      </c>
      <c r="C22" s="92"/>
      <c r="D22" s="92"/>
      <c r="E22" s="92"/>
      <c r="F22" s="92"/>
      <c r="G22" s="92"/>
      <c r="H22" s="92"/>
      <c r="I22" s="92"/>
      <c r="J22" s="92"/>
      <c r="K22" s="93"/>
      <c r="L22" s="64"/>
    </row>
    <row r="23" spans="1:12" ht="15" x14ac:dyDescent="0.2">
      <c r="A23" s="83"/>
      <c r="B23" s="94"/>
      <c r="C23" s="95"/>
      <c r="D23" s="95"/>
      <c r="E23" s="95"/>
      <c r="F23" s="95"/>
      <c r="G23" s="95"/>
      <c r="H23" s="95"/>
      <c r="I23" s="95"/>
      <c r="J23" s="95"/>
      <c r="K23" s="96"/>
      <c r="L23" s="64"/>
    </row>
    <row r="24" spans="1:12" ht="15" x14ac:dyDescent="0.2">
      <c r="A24" s="83"/>
      <c r="B24" s="68"/>
      <c r="C24" s="65"/>
      <c r="D24" s="65"/>
      <c r="E24" s="65"/>
      <c r="F24" s="65"/>
      <c r="G24" s="65"/>
      <c r="H24" s="65"/>
      <c r="I24" s="65"/>
      <c r="J24" s="65"/>
      <c r="K24" s="70"/>
      <c r="L24" s="64"/>
    </row>
    <row r="25" spans="1:12" ht="15" x14ac:dyDescent="0.2">
      <c r="A25" s="83" t="s">
        <v>410</v>
      </c>
      <c r="B25" s="89" t="s">
        <v>401</v>
      </c>
      <c r="C25" s="90"/>
      <c r="D25" s="90"/>
      <c r="E25" s="90"/>
      <c r="F25" s="90"/>
      <c r="G25" s="90"/>
      <c r="H25" s="90"/>
      <c r="I25" s="90"/>
      <c r="J25" s="90"/>
      <c r="K25" s="90"/>
      <c r="L25" s="64"/>
    </row>
  </sheetData>
  <mergeCells count="5">
    <mergeCell ref="B25:K25"/>
    <mergeCell ref="B7:K9"/>
    <mergeCell ref="B15:K16"/>
    <mergeCell ref="B22:K23"/>
    <mergeCell ref="B20:K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0BE41-4205-4878-AB73-CD83AF985843}">
  <sheetPr>
    <tabColor theme="3" tint="0.39997558519241921"/>
  </sheetPr>
  <dimension ref="A1:P174"/>
  <sheetViews>
    <sheetView zoomScale="115" zoomScaleNormal="115" workbookViewId="0">
      <pane ySplit="4" topLeftCell="A145" activePane="bottomLeft" state="frozen"/>
      <selection pane="bottomLeft" activeCell="I174" sqref="I174"/>
    </sheetView>
  </sheetViews>
  <sheetFormatPr baseColWidth="10" defaultColWidth="11.42578125" defaultRowHeight="12.75" outlineLevelCol="5" x14ac:dyDescent="0.2"/>
  <cols>
    <col min="1" max="1" width="25.28515625" style="56" customWidth="1" outlineLevel="3" collapsed="1"/>
    <col min="2" max="2" width="51.140625" style="56" bestFit="1" customWidth="1" outlineLevel="5"/>
    <col min="3" max="3" width="123" style="57" customWidth="1" outlineLevel="5"/>
    <col min="4" max="4" width="21" style="58" bestFit="1" customWidth="1"/>
    <col min="5" max="5" width="23.140625" style="56" bestFit="1" customWidth="1" outlineLevel="3"/>
    <col min="6" max="6" width="30.5703125" style="59" customWidth="1"/>
    <col min="7" max="7" width="14.85546875" style="56" customWidth="1"/>
    <col min="8" max="8" width="15.7109375" style="60" customWidth="1" outlineLevel="1"/>
    <col min="9" max="9" width="26.140625" style="60" bestFit="1" customWidth="1" outlineLevel="1"/>
    <col min="10" max="10" width="14.140625" style="56" bestFit="1" customWidth="1"/>
    <col min="11" max="11" width="14.28515625" style="56" bestFit="1" customWidth="1"/>
    <col min="12" max="12" width="20.42578125" style="56" bestFit="1" customWidth="1"/>
    <col min="13" max="13" width="12.140625" style="56" bestFit="1" customWidth="1"/>
    <col min="14" max="14" width="54.7109375" style="56" bestFit="1" customWidth="1" outlineLevel="4"/>
    <col min="15" max="15" width="48" style="56" customWidth="1"/>
    <col min="16" max="16" width="11.42578125" style="61"/>
    <col min="17" max="16384" width="11.42578125" style="5"/>
  </cols>
  <sheetData>
    <row r="1" spans="1:16" ht="15" x14ac:dyDescent="0.25">
      <c r="A1" s="1"/>
      <c r="B1" s="1"/>
      <c r="C1" s="2"/>
      <c r="D1" s="2"/>
      <c r="E1" s="3"/>
      <c r="F1" s="3"/>
      <c r="G1" s="1"/>
      <c r="H1" s="4"/>
      <c r="I1" s="4"/>
      <c r="J1" s="1"/>
      <c r="K1" s="1"/>
      <c r="L1" s="1"/>
      <c r="M1" s="1"/>
      <c r="N1" s="1"/>
      <c r="O1" s="1"/>
      <c r="P1" s="1"/>
    </row>
    <row r="2" spans="1:16" ht="15" x14ac:dyDescent="0.25">
      <c r="A2" s="1"/>
      <c r="B2" s="2"/>
      <c r="C2" s="2"/>
      <c r="D2" s="2"/>
      <c r="E2" s="3"/>
      <c r="F2" s="3"/>
      <c r="G2" s="1"/>
      <c r="H2" s="4"/>
      <c r="I2" s="4"/>
      <c r="J2" s="1"/>
      <c r="K2" s="1"/>
      <c r="L2" s="1"/>
      <c r="M2" s="1"/>
      <c r="N2" s="6"/>
      <c r="O2" s="1"/>
      <c r="P2" s="1"/>
    </row>
    <row r="3" spans="1:16" ht="26.25" x14ac:dyDescent="0.25">
      <c r="A3" s="1"/>
      <c r="B3" s="2"/>
      <c r="C3" s="2"/>
      <c r="D3" s="2"/>
      <c r="E3" s="3"/>
      <c r="F3" s="3"/>
      <c r="G3" s="1"/>
      <c r="H3" s="4"/>
      <c r="I3" s="4"/>
      <c r="J3" s="1"/>
      <c r="K3" s="1"/>
      <c r="L3" s="1"/>
      <c r="M3" s="1"/>
      <c r="N3" s="7" t="s">
        <v>0</v>
      </c>
      <c r="O3" s="1"/>
      <c r="P3" s="1"/>
    </row>
    <row r="4" spans="1:16" s="13" customFormat="1" ht="31.5" x14ac:dyDescent="0.25">
      <c r="A4" s="8" t="s">
        <v>1</v>
      </c>
      <c r="B4" s="8" t="s">
        <v>2</v>
      </c>
      <c r="C4" s="9" t="s">
        <v>3</v>
      </c>
      <c r="D4" s="10" t="s">
        <v>4</v>
      </c>
      <c r="E4" s="8" t="s">
        <v>5</v>
      </c>
      <c r="F4" s="9" t="s">
        <v>412</v>
      </c>
      <c r="G4" s="8" t="s">
        <v>6</v>
      </c>
      <c r="H4" s="11" t="s">
        <v>7</v>
      </c>
      <c r="I4" s="11" t="s">
        <v>8</v>
      </c>
      <c r="J4" s="8" t="s">
        <v>9</v>
      </c>
      <c r="K4" s="8" t="s">
        <v>10</v>
      </c>
      <c r="L4" s="8" t="s">
        <v>11</v>
      </c>
      <c r="M4" s="8" t="s">
        <v>12</v>
      </c>
      <c r="N4" s="9" t="s">
        <v>13</v>
      </c>
      <c r="O4" s="9" t="s">
        <v>14</v>
      </c>
      <c r="P4" s="12"/>
    </row>
    <row r="5" spans="1:16" ht="19.5" customHeight="1" x14ac:dyDescent="0.2">
      <c r="A5" s="14" t="s">
        <v>15</v>
      </c>
      <c r="B5" s="15"/>
      <c r="C5" s="15"/>
      <c r="D5" s="16"/>
      <c r="E5" s="14"/>
      <c r="F5" s="17"/>
      <c r="G5" s="18">
        <v>0.05</v>
      </c>
      <c r="H5" s="19"/>
      <c r="I5" s="19"/>
      <c r="J5" s="14"/>
      <c r="K5" s="14"/>
      <c r="L5" s="14"/>
      <c r="M5" s="14"/>
      <c r="N5" s="14"/>
      <c r="O5" s="14"/>
      <c r="P5" s="20"/>
    </row>
    <row r="6" spans="1:16" s="30" customFormat="1" ht="12" x14ac:dyDescent="0.2">
      <c r="A6" s="21" t="s">
        <v>16</v>
      </c>
      <c r="B6" s="21" t="s">
        <v>17</v>
      </c>
      <c r="C6" s="21" t="s">
        <v>18</v>
      </c>
      <c r="D6" s="22">
        <v>16400</v>
      </c>
      <c r="E6" s="23" t="s">
        <v>19</v>
      </c>
      <c r="F6" s="24">
        <v>0</v>
      </c>
      <c r="G6" s="25"/>
      <c r="H6" s="26">
        <f t="shared" ref="H6:H69" si="0">F6*(1+$G$5)</f>
        <v>0</v>
      </c>
      <c r="I6" s="26">
        <f t="shared" ref="I6:I69" si="1">D6*H6</f>
        <v>0</v>
      </c>
      <c r="J6" s="27"/>
      <c r="K6" s="27"/>
      <c r="L6" s="27"/>
      <c r="M6" s="27"/>
      <c r="N6" s="28" t="s">
        <v>20</v>
      </c>
      <c r="O6" s="29"/>
      <c r="P6" s="20"/>
    </row>
    <row r="7" spans="1:16" s="30" customFormat="1" ht="12" x14ac:dyDescent="0.2">
      <c r="A7" s="21" t="s">
        <v>16</v>
      </c>
      <c r="B7" s="21" t="s">
        <v>21</v>
      </c>
      <c r="C7" s="21" t="s">
        <v>22</v>
      </c>
      <c r="D7" s="31">
        <v>70700</v>
      </c>
      <c r="E7" s="21" t="s">
        <v>19</v>
      </c>
      <c r="F7" s="24">
        <v>0</v>
      </c>
      <c r="G7" s="25"/>
      <c r="H7" s="26">
        <f t="shared" si="0"/>
        <v>0</v>
      </c>
      <c r="I7" s="26">
        <f t="shared" si="1"/>
        <v>0</v>
      </c>
      <c r="J7" s="27"/>
      <c r="K7" s="27"/>
      <c r="L7" s="27"/>
      <c r="M7" s="27"/>
      <c r="N7" s="28" t="s">
        <v>23</v>
      </c>
      <c r="O7" s="29"/>
      <c r="P7" s="20"/>
    </row>
    <row r="8" spans="1:16" s="30" customFormat="1" ht="12" x14ac:dyDescent="0.2">
      <c r="A8" s="21" t="s">
        <v>16</v>
      </c>
      <c r="B8" s="21" t="s">
        <v>24</v>
      </c>
      <c r="C8" s="21" t="s">
        <v>25</v>
      </c>
      <c r="D8" s="22">
        <v>24000</v>
      </c>
      <c r="E8" s="23" t="s">
        <v>19</v>
      </c>
      <c r="F8" s="24">
        <v>0</v>
      </c>
      <c r="G8" s="25"/>
      <c r="H8" s="26">
        <f t="shared" si="0"/>
        <v>0</v>
      </c>
      <c r="I8" s="26">
        <f t="shared" si="1"/>
        <v>0</v>
      </c>
      <c r="J8" s="27"/>
      <c r="K8" s="27"/>
      <c r="L8" s="27"/>
      <c r="M8" s="27"/>
      <c r="N8" s="21"/>
      <c r="O8" s="29"/>
      <c r="P8" s="20"/>
    </row>
    <row r="9" spans="1:16" s="30" customFormat="1" ht="12" x14ac:dyDescent="0.2">
      <c r="A9" s="32" t="s">
        <v>16</v>
      </c>
      <c r="B9" s="32" t="s">
        <v>26</v>
      </c>
      <c r="C9" s="21" t="s">
        <v>27</v>
      </c>
      <c r="D9" s="31">
        <v>221600</v>
      </c>
      <c r="E9" s="21" t="s">
        <v>28</v>
      </c>
      <c r="F9" s="24">
        <v>0</v>
      </c>
      <c r="G9" s="25"/>
      <c r="H9" s="26">
        <f t="shared" si="0"/>
        <v>0</v>
      </c>
      <c r="I9" s="26">
        <f t="shared" si="1"/>
        <v>0</v>
      </c>
      <c r="J9" s="27"/>
      <c r="K9" s="27"/>
      <c r="L9" s="27"/>
      <c r="M9" s="27"/>
      <c r="N9" s="21"/>
      <c r="O9" s="29"/>
      <c r="P9" s="20"/>
    </row>
    <row r="10" spans="1:16" s="30" customFormat="1" ht="12" x14ac:dyDescent="0.2">
      <c r="A10" s="32" t="s">
        <v>16</v>
      </c>
      <c r="B10" s="32" t="s">
        <v>29</v>
      </c>
      <c r="C10" s="21" t="s">
        <v>30</v>
      </c>
      <c r="D10" s="31">
        <v>4200</v>
      </c>
      <c r="E10" s="32" t="s">
        <v>31</v>
      </c>
      <c r="F10" s="24">
        <v>0</v>
      </c>
      <c r="G10" s="33"/>
      <c r="H10" s="26">
        <f t="shared" si="0"/>
        <v>0</v>
      </c>
      <c r="I10" s="34">
        <f t="shared" si="1"/>
        <v>0</v>
      </c>
      <c r="J10" s="29"/>
      <c r="K10" s="29"/>
      <c r="L10" s="29"/>
      <c r="M10" s="29"/>
      <c r="N10" s="32"/>
      <c r="O10" s="29"/>
      <c r="P10" s="20"/>
    </row>
    <row r="11" spans="1:16" s="30" customFormat="1" ht="12" x14ac:dyDescent="0.2">
      <c r="A11" s="32" t="s">
        <v>32</v>
      </c>
      <c r="B11" s="32" t="s">
        <v>33</v>
      </c>
      <c r="C11" s="21" t="s">
        <v>34</v>
      </c>
      <c r="D11" s="35">
        <v>1300</v>
      </c>
      <c r="E11" s="32" t="s">
        <v>35</v>
      </c>
      <c r="F11" s="24">
        <v>0</v>
      </c>
      <c r="G11" s="33"/>
      <c r="H11" s="26">
        <f t="shared" si="0"/>
        <v>0</v>
      </c>
      <c r="I11" s="34">
        <f t="shared" si="1"/>
        <v>0</v>
      </c>
      <c r="J11" s="29"/>
      <c r="K11" s="29"/>
      <c r="L11" s="29"/>
      <c r="M11" s="29"/>
      <c r="N11" s="32"/>
      <c r="O11" s="29"/>
      <c r="P11" s="20"/>
    </row>
    <row r="12" spans="1:16" s="30" customFormat="1" ht="12" x14ac:dyDescent="0.2">
      <c r="A12" s="32" t="s">
        <v>32</v>
      </c>
      <c r="B12" s="32" t="s">
        <v>36</v>
      </c>
      <c r="C12" s="21" t="s">
        <v>37</v>
      </c>
      <c r="D12" s="35">
        <v>9700</v>
      </c>
      <c r="E12" s="32" t="s">
        <v>35</v>
      </c>
      <c r="F12" s="24">
        <v>0</v>
      </c>
      <c r="G12" s="33"/>
      <c r="H12" s="26">
        <f t="shared" si="0"/>
        <v>0</v>
      </c>
      <c r="I12" s="34">
        <f t="shared" si="1"/>
        <v>0</v>
      </c>
      <c r="J12" s="29"/>
      <c r="K12" s="29"/>
      <c r="L12" s="29"/>
      <c r="M12" s="29"/>
      <c r="N12" s="32"/>
      <c r="O12" s="29"/>
      <c r="P12" s="20"/>
    </row>
    <row r="13" spans="1:16" s="30" customFormat="1" ht="12" x14ac:dyDescent="0.2">
      <c r="A13" s="21" t="s">
        <v>32</v>
      </c>
      <c r="B13" s="21" t="s">
        <v>38</v>
      </c>
      <c r="C13" s="21" t="s">
        <v>39</v>
      </c>
      <c r="D13" s="22">
        <v>1600</v>
      </c>
      <c r="E13" s="23" t="s">
        <v>40</v>
      </c>
      <c r="F13" s="24">
        <v>0</v>
      </c>
      <c r="G13" s="25"/>
      <c r="H13" s="26">
        <f t="shared" si="0"/>
        <v>0</v>
      </c>
      <c r="I13" s="26">
        <f t="shared" si="1"/>
        <v>0</v>
      </c>
      <c r="J13" s="27"/>
      <c r="K13" s="27"/>
      <c r="L13" s="27"/>
      <c r="M13" s="27"/>
      <c r="N13" s="21"/>
      <c r="O13" s="29"/>
      <c r="P13" s="20"/>
    </row>
    <row r="14" spans="1:16" s="30" customFormat="1" ht="12" x14ac:dyDescent="0.2">
      <c r="A14" s="32" t="s">
        <v>32</v>
      </c>
      <c r="B14" s="32" t="s">
        <v>41</v>
      </c>
      <c r="C14" s="21" t="s">
        <v>42</v>
      </c>
      <c r="D14" s="35">
        <v>60</v>
      </c>
      <c r="E14" s="32" t="s">
        <v>40</v>
      </c>
      <c r="F14" s="24">
        <v>0</v>
      </c>
      <c r="G14" s="33"/>
      <c r="H14" s="26">
        <f t="shared" si="0"/>
        <v>0</v>
      </c>
      <c r="I14" s="34">
        <f t="shared" si="1"/>
        <v>0</v>
      </c>
      <c r="J14" s="29"/>
      <c r="K14" s="29"/>
      <c r="L14" s="29"/>
      <c r="M14" s="29"/>
      <c r="N14" s="32"/>
      <c r="O14" s="29"/>
      <c r="P14" s="20"/>
    </row>
    <row r="15" spans="1:16" s="30" customFormat="1" ht="12" x14ac:dyDescent="0.2">
      <c r="A15" s="32" t="s">
        <v>32</v>
      </c>
      <c r="B15" s="32" t="s">
        <v>43</v>
      </c>
      <c r="C15" s="21" t="s">
        <v>44</v>
      </c>
      <c r="D15" s="31">
        <v>150</v>
      </c>
      <c r="E15" s="32" t="s">
        <v>35</v>
      </c>
      <c r="F15" s="24">
        <v>0</v>
      </c>
      <c r="G15" s="33"/>
      <c r="H15" s="26">
        <f t="shared" si="0"/>
        <v>0</v>
      </c>
      <c r="I15" s="34">
        <f t="shared" si="1"/>
        <v>0</v>
      </c>
      <c r="J15" s="29"/>
      <c r="K15" s="29"/>
      <c r="L15" s="29"/>
      <c r="M15" s="29"/>
      <c r="N15" s="36" t="s">
        <v>45</v>
      </c>
      <c r="O15" s="29"/>
      <c r="P15" s="20"/>
    </row>
    <row r="16" spans="1:16" s="30" customFormat="1" ht="12" x14ac:dyDescent="0.2">
      <c r="A16" s="21" t="s">
        <v>32</v>
      </c>
      <c r="B16" s="21" t="s">
        <v>46</v>
      </c>
      <c r="C16" s="21" t="s">
        <v>47</v>
      </c>
      <c r="D16" s="22">
        <v>400</v>
      </c>
      <c r="E16" s="23" t="s">
        <v>31</v>
      </c>
      <c r="F16" s="24">
        <v>0</v>
      </c>
      <c r="G16" s="25"/>
      <c r="H16" s="26">
        <f t="shared" si="0"/>
        <v>0</v>
      </c>
      <c r="I16" s="26">
        <f t="shared" si="1"/>
        <v>0</v>
      </c>
      <c r="J16" s="27"/>
      <c r="K16" s="27"/>
      <c r="L16" s="27"/>
      <c r="M16" s="27"/>
      <c r="N16" s="21"/>
      <c r="O16" s="29"/>
      <c r="P16" s="20"/>
    </row>
    <row r="17" spans="1:16" s="30" customFormat="1" ht="12" x14ac:dyDescent="0.2">
      <c r="A17" s="21" t="s">
        <v>32</v>
      </c>
      <c r="B17" s="21" t="s">
        <v>48</v>
      </c>
      <c r="C17" s="21" t="s">
        <v>49</v>
      </c>
      <c r="D17" s="31">
        <v>120</v>
      </c>
      <c r="E17" s="21" t="s">
        <v>35</v>
      </c>
      <c r="F17" s="24">
        <v>0</v>
      </c>
      <c r="G17" s="25"/>
      <c r="H17" s="26">
        <f t="shared" si="0"/>
        <v>0</v>
      </c>
      <c r="I17" s="26">
        <f t="shared" si="1"/>
        <v>0</v>
      </c>
      <c r="J17" s="27"/>
      <c r="K17" s="27"/>
      <c r="L17" s="27"/>
      <c r="M17" s="27"/>
      <c r="N17" s="28" t="s">
        <v>20</v>
      </c>
      <c r="O17" s="29"/>
      <c r="P17" s="20"/>
    </row>
    <row r="18" spans="1:16" s="30" customFormat="1" ht="12" x14ac:dyDescent="0.2">
      <c r="A18" s="21" t="s">
        <v>32</v>
      </c>
      <c r="B18" s="21" t="s">
        <v>50</v>
      </c>
      <c r="C18" s="21" t="s">
        <v>51</v>
      </c>
      <c r="D18" s="22">
        <v>700</v>
      </c>
      <c r="E18" s="23" t="s">
        <v>35</v>
      </c>
      <c r="F18" s="24">
        <v>0</v>
      </c>
      <c r="G18" s="25"/>
      <c r="H18" s="26">
        <f t="shared" si="0"/>
        <v>0</v>
      </c>
      <c r="I18" s="26">
        <f t="shared" si="1"/>
        <v>0</v>
      </c>
      <c r="J18" s="27"/>
      <c r="K18" s="27"/>
      <c r="L18" s="27"/>
      <c r="M18" s="27"/>
      <c r="N18" s="28" t="s">
        <v>20</v>
      </c>
      <c r="O18" s="29"/>
      <c r="P18" s="20"/>
    </row>
    <row r="19" spans="1:16" s="30" customFormat="1" ht="12" x14ac:dyDescent="0.2">
      <c r="A19" s="32" t="s">
        <v>32</v>
      </c>
      <c r="B19" s="32" t="s">
        <v>52</v>
      </c>
      <c r="C19" s="21" t="s">
        <v>53</v>
      </c>
      <c r="D19" s="35">
        <v>7500</v>
      </c>
      <c r="E19" s="32" t="s">
        <v>35</v>
      </c>
      <c r="F19" s="24">
        <v>0</v>
      </c>
      <c r="G19" s="33"/>
      <c r="H19" s="26">
        <f t="shared" si="0"/>
        <v>0</v>
      </c>
      <c r="I19" s="34">
        <f t="shared" si="1"/>
        <v>0</v>
      </c>
      <c r="J19" s="29"/>
      <c r="K19" s="29"/>
      <c r="L19" s="29"/>
      <c r="M19" s="29"/>
      <c r="N19" s="36" t="s">
        <v>20</v>
      </c>
      <c r="O19" s="29"/>
      <c r="P19" s="20"/>
    </row>
    <row r="20" spans="1:16" s="30" customFormat="1" ht="12" x14ac:dyDescent="0.2">
      <c r="A20" s="32" t="s">
        <v>32</v>
      </c>
      <c r="B20" s="32" t="s">
        <v>54</v>
      </c>
      <c r="C20" s="21" t="s">
        <v>55</v>
      </c>
      <c r="D20" s="35">
        <v>7000</v>
      </c>
      <c r="E20" s="32" t="s">
        <v>35</v>
      </c>
      <c r="F20" s="24">
        <v>0</v>
      </c>
      <c r="G20" s="33"/>
      <c r="H20" s="26">
        <f t="shared" si="0"/>
        <v>0</v>
      </c>
      <c r="I20" s="34">
        <f t="shared" si="1"/>
        <v>0</v>
      </c>
      <c r="J20" s="29"/>
      <c r="K20" s="29"/>
      <c r="L20" s="29"/>
      <c r="M20" s="29"/>
      <c r="N20" s="36" t="s">
        <v>20</v>
      </c>
      <c r="O20" s="29"/>
      <c r="P20" s="20"/>
    </row>
    <row r="21" spans="1:16" s="30" customFormat="1" ht="12" x14ac:dyDescent="0.2">
      <c r="A21" s="21" t="s">
        <v>32</v>
      </c>
      <c r="B21" s="21" t="s">
        <v>56</v>
      </c>
      <c r="C21" s="21" t="s">
        <v>57</v>
      </c>
      <c r="D21" s="22">
        <v>1100</v>
      </c>
      <c r="E21" s="23" t="s">
        <v>31</v>
      </c>
      <c r="F21" s="24">
        <v>0</v>
      </c>
      <c r="G21" s="25"/>
      <c r="H21" s="26">
        <f t="shared" si="0"/>
        <v>0</v>
      </c>
      <c r="I21" s="26">
        <f t="shared" si="1"/>
        <v>0</v>
      </c>
      <c r="J21" s="27"/>
      <c r="K21" s="27"/>
      <c r="L21" s="27"/>
      <c r="M21" s="27"/>
      <c r="N21" s="21"/>
      <c r="O21" s="29"/>
      <c r="P21" s="20"/>
    </row>
    <row r="22" spans="1:16" s="30" customFormat="1" ht="12" x14ac:dyDescent="0.2">
      <c r="A22" s="32" t="s">
        <v>32</v>
      </c>
      <c r="B22" s="32" t="s">
        <v>58</v>
      </c>
      <c r="C22" s="21" t="s">
        <v>59</v>
      </c>
      <c r="D22" s="35">
        <v>400</v>
      </c>
      <c r="E22" s="32" t="s">
        <v>31</v>
      </c>
      <c r="F22" s="24">
        <v>0</v>
      </c>
      <c r="G22" s="33"/>
      <c r="H22" s="26">
        <f t="shared" si="0"/>
        <v>0</v>
      </c>
      <c r="I22" s="34">
        <f t="shared" si="1"/>
        <v>0</v>
      </c>
      <c r="J22" s="29"/>
      <c r="K22" s="29"/>
      <c r="L22" s="29"/>
      <c r="M22" s="29"/>
      <c r="N22" s="32"/>
      <c r="O22" s="29"/>
      <c r="P22" s="20"/>
    </row>
    <row r="23" spans="1:16" s="30" customFormat="1" ht="12" x14ac:dyDescent="0.2">
      <c r="A23" s="32" t="s">
        <v>32</v>
      </c>
      <c r="B23" s="32" t="s">
        <v>60</v>
      </c>
      <c r="C23" s="21" t="s">
        <v>61</v>
      </c>
      <c r="D23" s="35">
        <v>200</v>
      </c>
      <c r="E23" s="32" t="s">
        <v>31</v>
      </c>
      <c r="F23" s="24">
        <v>0</v>
      </c>
      <c r="G23" s="33"/>
      <c r="H23" s="26">
        <f t="shared" si="0"/>
        <v>0</v>
      </c>
      <c r="I23" s="34">
        <f t="shared" si="1"/>
        <v>0</v>
      </c>
      <c r="J23" s="29"/>
      <c r="K23" s="29"/>
      <c r="L23" s="29"/>
      <c r="M23" s="29"/>
      <c r="N23" s="32"/>
      <c r="O23" s="29"/>
      <c r="P23" s="20"/>
    </row>
    <row r="24" spans="1:16" s="30" customFormat="1" ht="12" x14ac:dyDescent="0.2">
      <c r="A24" s="32" t="s">
        <v>32</v>
      </c>
      <c r="B24" s="32" t="s">
        <v>62</v>
      </c>
      <c r="C24" s="21" t="s">
        <v>63</v>
      </c>
      <c r="D24" s="35">
        <v>30</v>
      </c>
      <c r="E24" s="32" t="s">
        <v>31</v>
      </c>
      <c r="F24" s="24">
        <v>0</v>
      </c>
      <c r="G24" s="33"/>
      <c r="H24" s="26">
        <f t="shared" si="0"/>
        <v>0</v>
      </c>
      <c r="I24" s="34">
        <f t="shared" si="1"/>
        <v>0</v>
      </c>
      <c r="J24" s="29"/>
      <c r="K24" s="29"/>
      <c r="L24" s="29"/>
      <c r="M24" s="29"/>
      <c r="N24" s="32"/>
      <c r="O24" s="29"/>
      <c r="P24" s="20"/>
    </row>
    <row r="25" spans="1:16" s="30" customFormat="1" ht="12" x14ac:dyDescent="0.2">
      <c r="A25" s="32" t="s">
        <v>32</v>
      </c>
      <c r="B25" s="32" t="s">
        <v>64</v>
      </c>
      <c r="C25" s="21" t="s">
        <v>65</v>
      </c>
      <c r="D25" s="35">
        <v>90</v>
      </c>
      <c r="E25" s="32" t="s">
        <v>31</v>
      </c>
      <c r="F25" s="24">
        <v>0</v>
      </c>
      <c r="G25" s="33"/>
      <c r="H25" s="26">
        <f t="shared" si="0"/>
        <v>0</v>
      </c>
      <c r="I25" s="34">
        <f t="shared" si="1"/>
        <v>0</v>
      </c>
      <c r="J25" s="29"/>
      <c r="K25" s="29"/>
      <c r="L25" s="29"/>
      <c r="M25" s="29"/>
      <c r="N25" s="32"/>
      <c r="O25" s="29"/>
      <c r="P25" s="20"/>
    </row>
    <row r="26" spans="1:16" s="30" customFormat="1" ht="12" x14ac:dyDescent="0.2">
      <c r="A26" s="21" t="s">
        <v>32</v>
      </c>
      <c r="B26" s="21" t="s">
        <v>66</v>
      </c>
      <c r="C26" s="21" t="s">
        <v>67</v>
      </c>
      <c r="D26" s="31">
        <v>80</v>
      </c>
      <c r="E26" s="21" t="s">
        <v>31</v>
      </c>
      <c r="F26" s="24">
        <v>0</v>
      </c>
      <c r="G26" s="25"/>
      <c r="H26" s="26">
        <f t="shared" si="0"/>
        <v>0</v>
      </c>
      <c r="I26" s="26">
        <f t="shared" si="1"/>
        <v>0</v>
      </c>
      <c r="J26" s="27"/>
      <c r="K26" s="27"/>
      <c r="L26" s="27"/>
      <c r="M26" s="27"/>
      <c r="N26" s="21"/>
      <c r="O26" s="29"/>
      <c r="P26" s="20"/>
    </row>
    <row r="27" spans="1:16" s="30" customFormat="1" ht="12" x14ac:dyDescent="0.2">
      <c r="A27" s="32" t="s">
        <v>32</v>
      </c>
      <c r="B27" s="32" t="s">
        <v>68</v>
      </c>
      <c r="C27" s="21" t="s">
        <v>69</v>
      </c>
      <c r="D27" s="35">
        <v>650</v>
      </c>
      <c r="E27" s="32" t="s">
        <v>31</v>
      </c>
      <c r="F27" s="24">
        <v>0</v>
      </c>
      <c r="G27" s="33"/>
      <c r="H27" s="26">
        <f t="shared" si="0"/>
        <v>0</v>
      </c>
      <c r="I27" s="34">
        <f t="shared" si="1"/>
        <v>0</v>
      </c>
      <c r="J27" s="29"/>
      <c r="K27" s="29"/>
      <c r="L27" s="29"/>
      <c r="M27" s="29"/>
      <c r="N27" s="36" t="s">
        <v>45</v>
      </c>
      <c r="O27" s="29"/>
      <c r="P27" s="20"/>
    </row>
    <row r="28" spans="1:16" s="30" customFormat="1" ht="12" x14ac:dyDescent="0.2">
      <c r="A28" s="32" t="s">
        <v>70</v>
      </c>
      <c r="B28" s="32" t="s">
        <v>71</v>
      </c>
      <c r="C28" s="21" t="s">
        <v>72</v>
      </c>
      <c r="D28" s="31">
        <v>30</v>
      </c>
      <c r="E28" s="32" t="s">
        <v>31</v>
      </c>
      <c r="F28" s="24">
        <v>0</v>
      </c>
      <c r="G28" s="33"/>
      <c r="H28" s="26">
        <f t="shared" si="0"/>
        <v>0</v>
      </c>
      <c r="I28" s="34">
        <f t="shared" si="1"/>
        <v>0</v>
      </c>
      <c r="J28" s="29"/>
      <c r="K28" s="29"/>
      <c r="L28" s="29"/>
      <c r="M28" s="29"/>
      <c r="N28" s="32"/>
      <c r="O28" s="29"/>
      <c r="P28" s="20"/>
    </row>
    <row r="29" spans="1:16" s="30" customFormat="1" ht="12" x14ac:dyDescent="0.2">
      <c r="A29" s="32" t="s">
        <v>70</v>
      </c>
      <c r="B29" s="32" t="s">
        <v>73</v>
      </c>
      <c r="C29" s="21" t="s">
        <v>74</v>
      </c>
      <c r="D29" s="35">
        <v>250</v>
      </c>
      <c r="E29" s="32" t="s">
        <v>31</v>
      </c>
      <c r="F29" s="24">
        <v>0</v>
      </c>
      <c r="G29" s="33"/>
      <c r="H29" s="26">
        <f t="shared" si="0"/>
        <v>0</v>
      </c>
      <c r="I29" s="34">
        <f t="shared" si="1"/>
        <v>0</v>
      </c>
      <c r="J29" s="29"/>
      <c r="K29" s="29"/>
      <c r="L29" s="29"/>
      <c r="M29" s="29"/>
      <c r="N29" s="32"/>
      <c r="O29" s="29"/>
      <c r="P29" s="20"/>
    </row>
    <row r="30" spans="1:16" s="30" customFormat="1" ht="24" x14ac:dyDescent="0.2">
      <c r="A30" s="32" t="s">
        <v>70</v>
      </c>
      <c r="B30" s="32" t="s">
        <v>75</v>
      </c>
      <c r="C30" s="37" t="s">
        <v>76</v>
      </c>
      <c r="D30" s="35">
        <v>360</v>
      </c>
      <c r="E30" s="32" t="s">
        <v>31</v>
      </c>
      <c r="F30" s="24">
        <v>0</v>
      </c>
      <c r="G30" s="33"/>
      <c r="H30" s="26">
        <f t="shared" si="0"/>
        <v>0</v>
      </c>
      <c r="I30" s="34">
        <f t="shared" si="1"/>
        <v>0</v>
      </c>
      <c r="J30" s="29"/>
      <c r="K30" s="29"/>
      <c r="L30" s="29"/>
      <c r="M30" s="29"/>
      <c r="N30" s="32"/>
      <c r="O30" s="29"/>
      <c r="P30" s="20"/>
    </row>
    <row r="31" spans="1:16" s="30" customFormat="1" ht="12" x14ac:dyDescent="0.2">
      <c r="A31" s="32" t="s">
        <v>70</v>
      </c>
      <c r="B31" s="32" t="s">
        <v>77</v>
      </c>
      <c r="C31" s="21" t="s">
        <v>78</v>
      </c>
      <c r="D31" s="35">
        <v>160</v>
      </c>
      <c r="E31" s="32" t="s">
        <v>31</v>
      </c>
      <c r="F31" s="24">
        <v>0</v>
      </c>
      <c r="G31" s="33"/>
      <c r="H31" s="26">
        <f t="shared" si="0"/>
        <v>0</v>
      </c>
      <c r="I31" s="34">
        <f t="shared" si="1"/>
        <v>0</v>
      </c>
      <c r="J31" s="29"/>
      <c r="K31" s="29"/>
      <c r="L31" s="29"/>
      <c r="M31" s="29"/>
      <c r="N31" s="32"/>
      <c r="O31" s="29"/>
      <c r="P31" s="20"/>
    </row>
    <row r="32" spans="1:16" s="30" customFormat="1" ht="12" x14ac:dyDescent="0.2">
      <c r="A32" s="21" t="s">
        <v>70</v>
      </c>
      <c r="B32" s="21" t="s">
        <v>79</v>
      </c>
      <c r="C32" s="21" t="s">
        <v>80</v>
      </c>
      <c r="D32" s="31">
        <v>40</v>
      </c>
      <c r="E32" s="21" t="s">
        <v>31</v>
      </c>
      <c r="F32" s="24">
        <v>0</v>
      </c>
      <c r="G32" s="25"/>
      <c r="H32" s="26">
        <f t="shared" si="0"/>
        <v>0</v>
      </c>
      <c r="I32" s="26">
        <f t="shared" si="1"/>
        <v>0</v>
      </c>
      <c r="J32" s="27"/>
      <c r="K32" s="27"/>
      <c r="L32" s="27"/>
      <c r="M32" s="27"/>
      <c r="N32" s="21"/>
      <c r="O32" s="29"/>
      <c r="P32" s="20"/>
    </row>
    <row r="33" spans="1:16" s="30" customFormat="1" ht="12" x14ac:dyDescent="0.2">
      <c r="A33" s="32" t="s">
        <v>70</v>
      </c>
      <c r="B33" s="32" t="s">
        <v>81</v>
      </c>
      <c r="C33" s="21" t="s">
        <v>82</v>
      </c>
      <c r="D33" s="31">
        <v>19300</v>
      </c>
      <c r="E33" s="32" t="s">
        <v>83</v>
      </c>
      <c r="F33" s="24">
        <v>0</v>
      </c>
      <c r="G33" s="33"/>
      <c r="H33" s="26">
        <f t="shared" si="0"/>
        <v>0</v>
      </c>
      <c r="I33" s="34">
        <f t="shared" si="1"/>
        <v>0</v>
      </c>
      <c r="J33" s="29"/>
      <c r="K33" s="29"/>
      <c r="L33" s="29"/>
      <c r="M33" s="29"/>
      <c r="N33" s="32"/>
      <c r="O33" s="29"/>
      <c r="P33" s="20"/>
    </row>
    <row r="34" spans="1:16" s="85" customFormat="1" ht="12" x14ac:dyDescent="0.2">
      <c r="A34" s="21" t="s">
        <v>70</v>
      </c>
      <c r="B34" s="21" t="s">
        <v>84</v>
      </c>
      <c r="C34" s="37" t="s">
        <v>85</v>
      </c>
      <c r="D34" s="22">
        <v>30</v>
      </c>
      <c r="E34" s="21" t="s">
        <v>31</v>
      </c>
      <c r="F34" s="24">
        <v>0</v>
      </c>
      <c r="G34" s="25"/>
      <c r="H34" s="26">
        <f t="shared" si="0"/>
        <v>0</v>
      </c>
      <c r="I34" s="26">
        <f t="shared" si="1"/>
        <v>0</v>
      </c>
      <c r="J34" s="27"/>
      <c r="K34" s="27"/>
      <c r="L34" s="27"/>
      <c r="M34" s="27"/>
      <c r="N34" s="21"/>
      <c r="O34" s="29"/>
      <c r="P34" s="20"/>
    </row>
    <row r="35" spans="1:16" s="85" customFormat="1" ht="12" x14ac:dyDescent="0.2">
      <c r="A35" s="21" t="s">
        <v>70</v>
      </c>
      <c r="B35" s="21" t="s">
        <v>86</v>
      </c>
      <c r="C35" s="37" t="s">
        <v>87</v>
      </c>
      <c r="D35" s="22">
        <v>20</v>
      </c>
      <c r="E35" s="21" t="s">
        <v>31</v>
      </c>
      <c r="F35" s="24">
        <v>0</v>
      </c>
      <c r="G35" s="25"/>
      <c r="H35" s="26">
        <f t="shared" si="0"/>
        <v>0</v>
      </c>
      <c r="I35" s="26">
        <f t="shared" si="1"/>
        <v>0</v>
      </c>
      <c r="J35" s="27"/>
      <c r="K35" s="27"/>
      <c r="L35" s="27"/>
      <c r="M35" s="27"/>
      <c r="N35" s="21"/>
      <c r="O35" s="29"/>
      <c r="P35" s="20"/>
    </row>
    <row r="36" spans="1:16" s="30" customFormat="1" ht="12" x14ac:dyDescent="0.2">
      <c r="A36" s="32" t="s">
        <v>70</v>
      </c>
      <c r="B36" s="32" t="s">
        <v>88</v>
      </c>
      <c r="C36" s="21" t="s">
        <v>89</v>
      </c>
      <c r="D36" s="38">
        <v>370</v>
      </c>
      <c r="E36" s="32" t="s">
        <v>31</v>
      </c>
      <c r="F36" s="24">
        <v>0</v>
      </c>
      <c r="G36" s="33"/>
      <c r="H36" s="26">
        <f t="shared" si="0"/>
        <v>0</v>
      </c>
      <c r="I36" s="34">
        <f t="shared" si="1"/>
        <v>0</v>
      </c>
      <c r="J36" s="29"/>
      <c r="K36" s="29"/>
      <c r="L36" s="29"/>
      <c r="M36" s="29"/>
      <c r="N36" s="32"/>
      <c r="O36" s="29"/>
      <c r="P36" s="20"/>
    </row>
    <row r="37" spans="1:16" s="30" customFormat="1" ht="12" x14ac:dyDescent="0.2">
      <c r="A37" s="21" t="s">
        <v>70</v>
      </c>
      <c r="B37" s="21" t="s">
        <v>90</v>
      </c>
      <c r="C37" s="21" t="s">
        <v>91</v>
      </c>
      <c r="D37" s="22">
        <v>1000</v>
      </c>
      <c r="E37" s="23" t="s">
        <v>31</v>
      </c>
      <c r="F37" s="24">
        <v>0</v>
      </c>
      <c r="G37" s="25"/>
      <c r="H37" s="26">
        <f t="shared" si="0"/>
        <v>0</v>
      </c>
      <c r="I37" s="26">
        <f t="shared" si="1"/>
        <v>0</v>
      </c>
      <c r="J37" s="27"/>
      <c r="K37" s="27"/>
      <c r="L37" s="27"/>
      <c r="M37" s="27"/>
      <c r="N37" s="21"/>
      <c r="O37" s="29"/>
      <c r="P37" s="20"/>
    </row>
    <row r="38" spans="1:16" s="30" customFormat="1" ht="12" x14ac:dyDescent="0.2">
      <c r="A38" s="32" t="s">
        <v>70</v>
      </c>
      <c r="B38" s="32" t="s">
        <v>92</v>
      </c>
      <c r="C38" s="21" t="s">
        <v>93</v>
      </c>
      <c r="D38" s="35">
        <v>4100</v>
      </c>
      <c r="E38" s="32" t="s">
        <v>31</v>
      </c>
      <c r="F38" s="24">
        <v>0</v>
      </c>
      <c r="G38" s="33"/>
      <c r="H38" s="26">
        <f t="shared" si="0"/>
        <v>0</v>
      </c>
      <c r="I38" s="34">
        <f t="shared" si="1"/>
        <v>0</v>
      </c>
      <c r="J38" s="29"/>
      <c r="K38" s="29"/>
      <c r="L38" s="29"/>
      <c r="M38" s="29"/>
      <c r="N38" s="32"/>
      <c r="O38" s="29"/>
      <c r="P38" s="20"/>
    </row>
    <row r="39" spans="1:16" s="85" customFormat="1" ht="12" x14ac:dyDescent="0.2">
      <c r="A39" s="32" t="s">
        <v>94</v>
      </c>
      <c r="B39" s="32" t="s">
        <v>95</v>
      </c>
      <c r="C39" s="21" t="s">
        <v>96</v>
      </c>
      <c r="D39" s="31">
        <v>90</v>
      </c>
      <c r="E39" s="32" t="s">
        <v>31</v>
      </c>
      <c r="F39" s="24">
        <v>0</v>
      </c>
      <c r="G39" s="33"/>
      <c r="H39" s="26">
        <f t="shared" si="0"/>
        <v>0</v>
      </c>
      <c r="I39" s="34">
        <f t="shared" si="1"/>
        <v>0</v>
      </c>
      <c r="J39" s="29"/>
      <c r="K39" s="29"/>
      <c r="L39" s="29"/>
      <c r="M39" s="29"/>
      <c r="N39" s="32"/>
      <c r="O39" s="29"/>
      <c r="P39" s="20"/>
    </row>
    <row r="40" spans="1:16" s="30" customFormat="1" ht="12" x14ac:dyDescent="0.2">
      <c r="A40" s="32" t="s">
        <v>94</v>
      </c>
      <c r="B40" s="32" t="s">
        <v>97</v>
      </c>
      <c r="C40" s="21" t="s">
        <v>98</v>
      </c>
      <c r="D40" s="31">
        <v>20</v>
      </c>
      <c r="E40" s="32" t="s">
        <v>31</v>
      </c>
      <c r="F40" s="24">
        <v>0</v>
      </c>
      <c r="G40" s="33"/>
      <c r="H40" s="26">
        <f t="shared" si="0"/>
        <v>0</v>
      </c>
      <c r="I40" s="34">
        <f t="shared" si="1"/>
        <v>0</v>
      </c>
      <c r="J40" s="29"/>
      <c r="K40" s="29"/>
      <c r="L40" s="29"/>
      <c r="M40" s="29"/>
      <c r="N40" s="32"/>
      <c r="O40" s="29"/>
      <c r="P40" s="20"/>
    </row>
    <row r="41" spans="1:16" s="30" customFormat="1" ht="24" x14ac:dyDescent="0.2">
      <c r="A41" s="32" t="s">
        <v>99</v>
      </c>
      <c r="B41" s="21" t="s">
        <v>100</v>
      </c>
      <c r="C41" s="21" t="s">
        <v>101</v>
      </c>
      <c r="D41" s="38">
        <v>330</v>
      </c>
      <c r="E41" s="32" t="s">
        <v>102</v>
      </c>
      <c r="F41" s="24">
        <v>0</v>
      </c>
      <c r="G41" s="33"/>
      <c r="H41" s="26">
        <f t="shared" si="0"/>
        <v>0</v>
      </c>
      <c r="I41" s="34">
        <f t="shared" si="1"/>
        <v>0</v>
      </c>
      <c r="J41" s="29"/>
      <c r="K41" s="29"/>
      <c r="L41" s="29"/>
      <c r="M41" s="29"/>
      <c r="N41" s="36" t="s">
        <v>20</v>
      </c>
      <c r="O41" s="29"/>
      <c r="P41" s="20"/>
    </row>
    <row r="42" spans="1:16" s="30" customFormat="1" ht="12" x14ac:dyDescent="0.2">
      <c r="A42" s="32" t="s">
        <v>99</v>
      </c>
      <c r="B42" s="21" t="s">
        <v>103</v>
      </c>
      <c r="C42" s="21" t="s">
        <v>104</v>
      </c>
      <c r="D42" s="38">
        <v>280</v>
      </c>
      <c r="E42" s="32" t="s">
        <v>31</v>
      </c>
      <c r="F42" s="24">
        <v>0</v>
      </c>
      <c r="G42" s="33"/>
      <c r="H42" s="26">
        <f t="shared" si="0"/>
        <v>0</v>
      </c>
      <c r="I42" s="34">
        <f t="shared" si="1"/>
        <v>0</v>
      </c>
      <c r="J42" s="29"/>
      <c r="K42" s="29"/>
      <c r="L42" s="29"/>
      <c r="M42" s="29"/>
      <c r="N42" s="32"/>
      <c r="O42" s="29"/>
      <c r="P42" s="20"/>
    </row>
    <row r="43" spans="1:16" s="30" customFormat="1" ht="12" x14ac:dyDescent="0.2">
      <c r="A43" s="21" t="s">
        <v>99</v>
      </c>
      <c r="B43" s="21" t="s">
        <v>105</v>
      </c>
      <c r="C43" s="21" t="s">
        <v>106</v>
      </c>
      <c r="D43" s="22">
        <v>610</v>
      </c>
      <c r="E43" s="21" t="s">
        <v>102</v>
      </c>
      <c r="F43" s="24">
        <v>0</v>
      </c>
      <c r="G43" s="25"/>
      <c r="H43" s="26">
        <f t="shared" si="0"/>
        <v>0</v>
      </c>
      <c r="I43" s="26">
        <f t="shared" si="1"/>
        <v>0</v>
      </c>
      <c r="J43" s="27"/>
      <c r="K43" s="27"/>
      <c r="L43" s="27"/>
      <c r="M43" s="27"/>
      <c r="N43" s="21"/>
      <c r="O43" s="29"/>
      <c r="P43" s="20"/>
    </row>
    <row r="44" spans="1:16" s="30" customFormat="1" ht="12" x14ac:dyDescent="0.2">
      <c r="A44" s="21" t="s">
        <v>99</v>
      </c>
      <c r="B44" s="21" t="s">
        <v>107</v>
      </c>
      <c r="C44" s="21" t="s">
        <v>108</v>
      </c>
      <c r="D44" s="22">
        <v>1380</v>
      </c>
      <c r="E44" s="21" t="s">
        <v>102</v>
      </c>
      <c r="F44" s="24">
        <v>0</v>
      </c>
      <c r="G44" s="25"/>
      <c r="H44" s="26">
        <f t="shared" si="0"/>
        <v>0</v>
      </c>
      <c r="I44" s="26">
        <f t="shared" si="1"/>
        <v>0</v>
      </c>
      <c r="J44" s="27"/>
      <c r="K44" s="27"/>
      <c r="L44" s="27"/>
      <c r="M44" s="27"/>
      <c r="N44" s="21"/>
      <c r="O44" s="29"/>
      <c r="P44" s="20"/>
    </row>
    <row r="45" spans="1:16" s="30" customFormat="1" ht="12" x14ac:dyDescent="0.2">
      <c r="A45" s="21" t="s">
        <v>99</v>
      </c>
      <c r="B45" s="21" t="s">
        <v>109</v>
      </c>
      <c r="C45" s="21" t="s">
        <v>110</v>
      </c>
      <c r="D45" s="22">
        <v>880</v>
      </c>
      <c r="E45" s="23" t="s">
        <v>102</v>
      </c>
      <c r="F45" s="39">
        <v>0</v>
      </c>
      <c r="G45" s="25"/>
      <c r="H45" s="26">
        <f t="shared" si="0"/>
        <v>0</v>
      </c>
      <c r="I45" s="26">
        <f t="shared" si="1"/>
        <v>0</v>
      </c>
      <c r="J45" s="27"/>
      <c r="K45" s="27"/>
      <c r="L45" s="27"/>
      <c r="M45" s="27"/>
      <c r="N45" s="21"/>
      <c r="O45" s="29"/>
      <c r="P45" s="20"/>
    </row>
    <row r="46" spans="1:16" s="30" customFormat="1" ht="12" x14ac:dyDescent="0.2">
      <c r="A46" s="21" t="s">
        <v>99</v>
      </c>
      <c r="B46" s="21" t="s">
        <v>111</v>
      </c>
      <c r="C46" s="21" t="s">
        <v>112</v>
      </c>
      <c r="D46" s="22">
        <v>430</v>
      </c>
      <c r="E46" s="23" t="s">
        <v>102</v>
      </c>
      <c r="F46" s="39">
        <v>0</v>
      </c>
      <c r="G46" s="25"/>
      <c r="H46" s="26">
        <f t="shared" si="0"/>
        <v>0</v>
      </c>
      <c r="I46" s="26">
        <f t="shared" si="1"/>
        <v>0</v>
      </c>
      <c r="J46" s="27"/>
      <c r="K46" s="27"/>
      <c r="L46" s="27"/>
      <c r="M46" s="27"/>
      <c r="N46" s="28" t="s">
        <v>20</v>
      </c>
      <c r="O46" s="29"/>
      <c r="P46" s="20"/>
    </row>
    <row r="47" spans="1:16" s="30" customFormat="1" ht="12" x14ac:dyDescent="0.2">
      <c r="A47" s="21" t="s">
        <v>99</v>
      </c>
      <c r="B47" s="21" t="s">
        <v>113</v>
      </c>
      <c r="C47" s="21" t="s">
        <v>114</v>
      </c>
      <c r="D47" s="22">
        <v>2010</v>
      </c>
      <c r="E47" s="23" t="s">
        <v>102</v>
      </c>
      <c r="F47" s="39">
        <v>0</v>
      </c>
      <c r="G47" s="25"/>
      <c r="H47" s="26">
        <f t="shared" si="0"/>
        <v>0</v>
      </c>
      <c r="I47" s="26">
        <f t="shared" si="1"/>
        <v>0</v>
      </c>
      <c r="J47" s="27"/>
      <c r="K47" s="27"/>
      <c r="L47" s="27"/>
      <c r="M47" s="27"/>
      <c r="N47" s="21"/>
      <c r="O47" s="29"/>
      <c r="P47" s="20"/>
    </row>
    <row r="48" spans="1:16" s="30" customFormat="1" ht="24" x14ac:dyDescent="0.2">
      <c r="A48" s="32" t="s">
        <v>99</v>
      </c>
      <c r="B48" s="21" t="s">
        <v>115</v>
      </c>
      <c r="C48" s="21" t="s">
        <v>116</v>
      </c>
      <c r="D48" s="22">
        <v>6670</v>
      </c>
      <c r="E48" s="21" t="s">
        <v>102</v>
      </c>
      <c r="F48" s="39">
        <v>0</v>
      </c>
      <c r="G48" s="25"/>
      <c r="H48" s="26">
        <f t="shared" si="0"/>
        <v>0</v>
      </c>
      <c r="I48" s="26">
        <f t="shared" si="1"/>
        <v>0</v>
      </c>
      <c r="J48" s="27"/>
      <c r="K48" s="27"/>
      <c r="L48" s="27"/>
      <c r="M48" s="27"/>
      <c r="N48" s="28" t="s">
        <v>117</v>
      </c>
      <c r="O48" s="29"/>
      <c r="P48" s="20"/>
    </row>
    <row r="49" spans="1:16" s="30" customFormat="1" ht="24" x14ac:dyDescent="0.2">
      <c r="A49" s="21" t="s">
        <v>99</v>
      </c>
      <c r="B49" s="21" t="s">
        <v>118</v>
      </c>
      <c r="C49" s="21" t="s">
        <v>119</v>
      </c>
      <c r="D49" s="22">
        <v>410</v>
      </c>
      <c r="E49" s="21" t="s">
        <v>102</v>
      </c>
      <c r="F49" s="39">
        <v>0</v>
      </c>
      <c r="G49" s="25"/>
      <c r="H49" s="26">
        <f t="shared" si="0"/>
        <v>0</v>
      </c>
      <c r="I49" s="26">
        <f t="shared" si="1"/>
        <v>0</v>
      </c>
      <c r="J49" s="27"/>
      <c r="K49" s="27"/>
      <c r="L49" s="27"/>
      <c r="M49" s="27"/>
      <c r="N49" s="28" t="s">
        <v>117</v>
      </c>
      <c r="O49" s="29"/>
      <c r="P49" s="20"/>
    </row>
    <row r="50" spans="1:16" s="30" customFormat="1" ht="24" x14ac:dyDescent="0.2">
      <c r="A50" s="21" t="s">
        <v>99</v>
      </c>
      <c r="B50" s="21" t="s">
        <v>120</v>
      </c>
      <c r="C50" s="21" t="s">
        <v>121</v>
      </c>
      <c r="D50" s="22">
        <v>160</v>
      </c>
      <c r="E50" s="21" t="s">
        <v>31</v>
      </c>
      <c r="F50" s="39">
        <v>0</v>
      </c>
      <c r="G50" s="25"/>
      <c r="H50" s="26">
        <f t="shared" si="0"/>
        <v>0</v>
      </c>
      <c r="I50" s="26">
        <f t="shared" si="1"/>
        <v>0</v>
      </c>
      <c r="J50" s="27"/>
      <c r="K50" s="27"/>
      <c r="L50" s="27"/>
      <c r="M50" s="27"/>
      <c r="N50" s="21"/>
      <c r="O50" s="29"/>
      <c r="P50" s="20"/>
    </row>
    <row r="51" spans="1:16" s="30" customFormat="1" ht="24" x14ac:dyDescent="0.2">
      <c r="A51" s="21" t="s">
        <v>122</v>
      </c>
      <c r="B51" s="21" t="s">
        <v>123</v>
      </c>
      <c r="C51" s="21" t="s">
        <v>124</v>
      </c>
      <c r="D51" s="22">
        <v>60</v>
      </c>
      <c r="E51" s="86" t="s">
        <v>31</v>
      </c>
      <c r="F51" s="39">
        <v>0</v>
      </c>
      <c r="G51" s="25"/>
      <c r="H51" s="26">
        <f t="shared" si="0"/>
        <v>0</v>
      </c>
      <c r="I51" s="26">
        <f t="shared" si="1"/>
        <v>0</v>
      </c>
      <c r="J51" s="27"/>
      <c r="K51" s="27"/>
      <c r="L51" s="27"/>
      <c r="M51" s="27"/>
      <c r="N51" s="21"/>
      <c r="O51" s="29"/>
      <c r="P51" s="20"/>
    </row>
    <row r="52" spans="1:16" s="30" customFormat="1" ht="24" x14ac:dyDescent="0.2">
      <c r="A52" s="21" t="s">
        <v>122</v>
      </c>
      <c r="B52" s="21" t="s">
        <v>125</v>
      </c>
      <c r="C52" s="21" t="s">
        <v>126</v>
      </c>
      <c r="D52" s="22">
        <v>1930</v>
      </c>
      <c r="E52" s="23" t="s">
        <v>102</v>
      </c>
      <c r="F52" s="24">
        <v>0</v>
      </c>
      <c r="G52" s="25"/>
      <c r="H52" s="26">
        <f t="shared" si="0"/>
        <v>0</v>
      </c>
      <c r="I52" s="26">
        <f t="shared" si="1"/>
        <v>0</v>
      </c>
      <c r="J52" s="27"/>
      <c r="K52" s="27"/>
      <c r="L52" s="27"/>
      <c r="M52" s="27"/>
      <c r="N52" s="21"/>
      <c r="O52" s="29"/>
      <c r="P52" s="20"/>
    </row>
    <row r="53" spans="1:16" s="30" customFormat="1" ht="12" x14ac:dyDescent="0.2">
      <c r="A53" s="21" t="s">
        <v>122</v>
      </c>
      <c r="B53" s="21" t="s">
        <v>127</v>
      </c>
      <c r="C53" s="21" t="s">
        <v>128</v>
      </c>
      <c r="D53" s="22">
        <v>1450</v>
      </c>
      <c r="E53" s="23" t="s">
        <v>102</v>
      </c>
      <c r="F53" s="24">
        <v>0</v>
      </c>
      <c r="G53" s="25"/>
      <c r="H53" s="26">
        <f t="shared" si="0"/>
        <v>0</v>
      </c>
      <c r="I53" s="26">
        <f t="shared" si="1"/>
        <v>0</v>
      </c>
      <c r="J53" s="27"/>
      <c r="K53" s="27"/>
      <c r="L53" s="27"/>
      <c r="M53" s="27"/>
      <c r="N53" s="21"/>
      <c r="O53" s="29"/>
      <c r="P53" s="20"/>
    </row>
    <row r="54" spans="1:16" s="30" customFormat="1" ht="12" x14ac:dyDescent="0.2">
      <c r="A54" s="32" t="s">
        <v>129</v>
      </c>
      <c r="B54" s="21" t="s">
        <v>130</v>
      </c>
      <c r="C54" s="21" t="s">
        <v>131</v>
      </c>
      <c r="D54" s="31">
        <v>4600</v>
      </c>
      <c r="E54" s="40" t="s">
        <v>102</v>
      </c>
      <c r="F54" s="39">
        <v>0</v>
      </c>
      <c r="G54" s="25"/>
      <c r="H54" s="26">
        <f t="shared" si="0"/>
        <v>0</v>
      </c>
      <c r="I54" s="26">
        <f t="shared" si="1"/>
        <v>0</v>
      </c>
      <c r="J54" s="27"/>
      <c r="K54" s="27"/>
      <c r="L54" s="27"/>
      <c r="M54" s="27"/>
      <c r="N54" s="28" t="s">
        <v>20</v>
      </c>
      <c r="O54" s="29"/>
      <c r="P54" s="20"/>
    </row>
    <row r="55" spans="1:16" s="30" customFormat="1" ht="24" x14ac:dyDescent="0.2">
      <c r="A55" s="21" t="s">
        <v>129</v>
      </c>
      <c r="B55" s="21" t="s">
        <v>132</v>
      </c>
      <c r="C55" s="21" t="s">
        <v>133</v>
      </c>
      <c r="D55" s="22">
        <v>2244</v>
      </c>
      <c r="E55" s="40" t="s">
        <v>134</v>
      </c>
      <c r="F55" s="24">
        <v>0</v>
      </c>
      <c r="G55" s="25"/>
      <c r="H55" s="26">
        <f t="shared" si="0"/>
        <v>0</v>
      </c>
      <c r="I55" s="26">
        <f t="shared" si="1"/>
        <v>0</v>
      </c>
      <c r="J55" s="27"/>
      <c r="K55" s="27"/>
      <c r="L55" s="27"/>
      <c r="M55" s="27"/>
      <c r="N55" s="28" t="s">
        <v>20</v>
      </c>
      <c r="O55" s="29"/>
      <c r="P55" s="20"/>
    </row>
    <row r="56" spans="1:16" s="30" customFormat="1" ht="24" x14ac:dyDescent="0.2">
      <c r="A56" s="21" t="s">
        <v>129</v>
      </c>
      <c r="B56" s="21" t="s">
        <v>135</v>
      </c>
      <c r="C56" s="21" t="s">
        <v>136</v>
      </c>
      <c r="D56" s="22">
        <v>6600</v>
      </c>
      <c r="E56" s="21" t="s">
        <v>102</v>
      </c>
      <c r="F56" s="39">
        <v>0</v>
      </c>
      <c r="G56" s="25"/>
      <c r="H56" s="26">
        <f t="shared" si="0"/>
        <v>0</v>
      </c>
      <c r="I56" s="26">
        <f t="shared" si="1"/>
        <v>0</v>
      </c>
      <c r="J56" s="27"/>
      <c r="K56" s="27"/>
      <c r="L56" s="27"/>
      <c r="M56" s="27"/>
      <c r="N56" s="28" t="s">
        <v>20</v>
      </c>
      <c r="O56" s="29"/>
      <c r="P56" s="20"/>
    </row>
    <row r="57" spans="1:16" s="30" customFormat="1" ht="12" x14ac:dyDescent="0.2">
      <c r="A57" s="21" t="s">
        <v>129</v>
      </c>
      <c r="B57" s="21" t="s">
        <v>137</v>
      </c>
      <c r="C57" s="21" t="s">
        <v>138</v>
      </c>
      <c r="D57" s="22">
        <v>2000</v>
      </c>
      <c r="E57" s="23" t="s">
        <v>134</v>
      </c>
      <c r="F57" s="39">
        <v>0</v>
      </c>
      <c r="G57" s="25"/>
      <c r="H57" s="26">
        <f t="shared" si="0"/>
        <v>0</v>
      </c>
      <c r="I57" s="26">
        <f t="shared" si="1"/>
        <v>0</v>
      </c>
      <c r="J57" s="27"/>
      <c r="K57" s="27"/>
      <c r="L57" s="27"/>
      <c r="M57" s="27"/>
      <c r="N57" s="28" t="s">
        <v>20</v>
      </c>
      <c r="O57" s="29"/>
      <c r="P57" s="20"/>
    </row>
    <row r="58" spans="1:16" s="30" customFormat="1" ht="12" x14ac:dyDescent="0.2">
      <c r="A58" s="21" t="s">
        <v>129</v>
      </c>
      <c r="B58" s="21" t="s">
        <v>139</v>
      </c>
      <c r="C58" s="21" t="s">
        <v>140</v>
      </c>
      <c r="D58" s="22">
        <v>1400</v>
      </c>
      <c r="E58" s="23" t="s">
        <v>134</v>
      </c>
      <c r="F58" s="24">
        <v>0</v>
      </c>
      <c r="G58" s="25"/>
      <c r="H58" s="26">
        <f t="shared" si="0"/>
        <v>0</v>
      </c>
      <c r="I58" s="26">
        <f t="shared" si="1"/>
        <v>0</v>
      </c>
      <c r="J58" s="27"/>
      <c r="K58" s="27"/>
      <c r="L58" s="27"/>
      <c r="M58" s="27"/>
      <c r="N58" s="28" t="s">
        <v>20</v>
      </c>
      <c r="O58" s="29"/>
      <c r="P58" s="20"/>
    </row>
    <row r="59" spans="1:16" s="30" customFormat="1" ht="12" x14ac:dyDescent="0.2">
      <c r="A59" s="32" t="s">
        <v>129</v>
      </c>
      <c r="B59" s="32" t="s">
        <v>141</v>
      </c>
      <c r="C59" s="37" t="s">
        <v>142</v>
      </c>
      <c r="D59" s="31">
        <v>91000</v>
      </c>
      <c r="E59" s="32" t="s">
        <v>143</v>
      </c>
      <c r="F59" s="24">
        <v>0</v>
      </c>
      <c r="G59" s="33"/>
      <c r="H59" s="26">
        <f t="shared" si="0"/>
        <v>0</v>
      </c>
      <c r="I59" s="34">
        <f t="shared" si="1"/>
        <v>0</v>
      </c>
      <c r="J59" s="29"/>
      <c r="K59" s="29"/>
      <c r="L59" s="29"/>
      <c r="M59" s="29"/>
      <c r="N59" s="36" t="s">
        <v>20</v>
      </c>
      <c r="O59" s="29"/>
      <c r="P59" s="20"/>
    </row>
    <row r="60" spans="1:16" s="30" customFormat="1" ht="24" x14ac:dyDescent="0.2">
      <c r="A60" s="21" t="s">
        <v>129</v>
      </c>
      <c r="B60" s="21" t="s">
        <v>144</v>
      </c>
      <c r="C60" s="21" t="s">
        <v>145</v>
      </c>
      <c r="D60" s="31">
        <v>3750</v>
      </c>
      <c r="E60" s="21" t="s">
        <v>102</v>
      </c>
      <c r="F60" s="24">
        <v>0</v>
      </c>
      <c r="G60" s="25"/>
      <c r="H60" s="26">
        <f t="shared" si="0"/>
        <v>0</v>
      </c>
      <c r="I60" s="26">
        <f t="shared" si="1"/>
        <v>0</v>
      </c>
      <c r="J60" s="27"/>
      <c r="K60" s="27"/>
      <c r="L60" s="27"/>
      <c r="M60" s="27"/>
      <c r="N60" s="28" t="s">
        <v>20</v>
      </c>
      <c r="O60" s="29"/>
      <c r="P60" s="20"/>
    </row>
    <row r="61" spans="1:16" s="30" customFormat="1" ht="24" x14ac:dyDescent="0.2">
      <c r="A61" s="21" t="s">
        <v>146</v>
      </c>
      <c r="B61" s="21" t="s">
        <v>147</v>
      </c>
      <c r="C61" s="21" t="s">
        <v>148</v>
      </c>
      <c r="D61" s="22">
        <v>430</v>
      </c>
      <c r="E61" s="21" t="s">
        <v>134</v>
      </c>
      <c r="F61" s="24">
        <v>0</v>
      </c>
      <c r="G61" s="25"/>
      <c r="H61" s="26">
        <f t="shared" si="0"/>
        <v>0</v>
      </c>
      <c r="I61" s="26">
        <f t="shared" si="1"/>
        <v>0</v>
      </c>
      <c r="J61" s="27"/>
      <c r="K61" s="27"/>
      <c r="L61" s="27"/>
      <c r="M61" s="27"/>
      <c r="N61" s="28" t="s">
        <v>20</v>
      </c>
      <c r="O61" s="29"/>
      <c r="P61" s="20"/>
    </row>
    <row r="62" spans="1:16" s="30" customFormat="1" ht="24" x14ac:dyDescent="0.2">
      <c r="A62" s="21" t="s">
        <v>146</v>
      </c>
      <c r="B62" s="21" t="s">
        <v>149</v>
      </c>
      <c r="C62" s="21" t="s">
        <v>150</v>
      </c>
      <c r="D62" s="22">
        <v>1509</v>
      </c>
      <c r="E62" s="23" t="s">
        <v>134</v>
      </c>
      <c r="F62" s="24">
        <v>0</v>
      </c>
      <c r="G62" s="25"/>
      <c r="H62" s="26">
        <f t="shared" si="0"/>
        <v>0</v>
      </c>
      <c r="I62" s="26">
        <f t="shared" si="1"/>
        <v>0</v>
      </c>
      <c r="J62" s="27"/>
      <c r="K62" s="27"/>
      <c r="L62" s="27"/>
      <c r="M62" s="27"/>
      <c r="N62" s="21"/>
      <c r="O62" s="29"/>
      <c r="P62" s="20"/>
    </row>
    <row r="63" spans="1:16" s="30" customFormat="1" ht="12" x14ac:dyDescent="0.2">
      <c r="A63" s="32" t="s">
        <v>146</v>
      </c>
      <c r="B63" s="32" t="s">
        <v>151</v>
      </c>
      <c r="C63" s="21" t="s">
        <v>152</v>
      </c>
      <c r="D63" s="31">
        <v>1200</v>
      </c>
      <c r="E63" s="32" t="s">
        <v>102</v>
      </c>
      <c r="F63" s="24">
        <v>0</v>
      </c>
      <c r="G63" s="33"/>
      <c r="H63" s="26">
        <f t="shared" si="0"/>
        <v>0</v>
      </c>
      <c r="I63" s="34">
        <f t="shared" si="1"/>
        <v>0</v>
      </c>
      <c r="J63" s="29"/>
      <c r="K63" s="29"/>
      <c r="L63" s="29"/>
      <c r="M63" s="29"/>
      <c r="N63" s="36" t="s">
        <v>20</v>
      </c>
      <c r="O63" s="29"/>
      <c r="P63" s="20"/>
    </row>
    <row r="64" spans="1:16" s="30" customFormat="1" ht="24" x14ac:dyDescent="0.2">
      <c r="A64" s="21" t="s">
        <v>146</v>
      </c>
      <c r="B64" s="21" t="s">
        <v>153</v>
      </c>
      <c r="C64" s="21" t="s">
        <v>154</v>
      </c>
      <c r="D64" s="31">
        <v>3800</v>
      </c>
      <c r="E64" s="21" t="s">
        <v>134</v>
      </c>
      <c r="F64" s="24">
        <v>0</v>
      </c>
      <c r="G64" s="25"/>
      <c r="H64" s="26">
        <f t="shared" si="0"/>
        <v>0</v>
      </c>
      <c r="I64" s="26">
        <f t="shared" si="1"/>
        <v>0</v>
      </c>
      <c r="J64" s="27"/>
      <c r="K64" s="27"/>
      <c r="L64" s="27"/>
      <c r="M64" s="27"/>
      <c r="N64" s="28" t="s">
        <v>20</v>
      </c>
      <c r="O64" s="29"/>
      <c r="P64" s="20"/>
    </row>
    <row r="65" spans="1:16" s="30" customFormat="1" ht="24" x14ac:dyDescent="0.2">
      <c r="A65" s="21" t="s">
        <v>146</v>
      </c>
      <c r="B65" s="21" t="s">
        <v>155</v>
      </c>
      <c r="C65" s="21" t="s">
        <v>156</v>
      </c>
      <c r="D65" s="31">
        <v>2600</v>
      </c>
      <c r="E65" s="21" t="s">
        <v>134</v>
      </c>
      <c r="F65" s="24">
        <v>0</v>
      </c>
      <c r="G65" s="25"/>
      <c r="H65" s="26">
        <f t="shared" si="0"/>
        <v>0</v>
      </c>
      <c r="I65" s="26">
        <f t="shared" si="1"/>
        <v>0</v>
      </c>
      <c r="J65" s="27"/>
      <c r="K65" s="27"/>
      <c r="L65" s="27"/>
      <c r="M65" s="27"/>
      <c r="N65" s="21"/>
      <c r="O65" s="29"/>
      <c r="P65" s="20"/>
    </row>
    <row r="66" spans="1:16" s="30" customFormat="1" ht="24" x14ac:dyDescent="0.2">
      <c r="A66" s="21" t="s">
        <v>146</v>
      </c>
      <c r="B66" s="21" t="s">
        <v>157</v>
      </c>
      <c r="C66" s="21" t="s">
        <v>158</v>
      </c>
      <c r="D66" s="31">
        <v>1200</v>
      </c>
      <c r="E66" s="21" t="s">
        <v>134</v>
      </c>
      <c r="F66" s="24">
        <v>0</v>
      </c>
      <c r="G66" s="25"/>
      <c r="H66" s="26">
        <f t="shared" si="0"/>
        <v>0</v>
      </c>
      <c r="I66" s="26">
        <f t="shared" si="1"/>
        <v>0</v>
      </c>
      <c r="J66" s="27"/>
      <c r="K66" s="27"/>
      <c r="L66" s="27"/>
      <c r="M66" s="27"/>
      <c r="N66" s="21"/>
      <c r="O66" s="29"/>
      <c r="P66" s="20"/>
    </row>
    <row r="67" spans="1:16" s="30" customFormat="1" ht="12" x14ac:dyDescent="0.2">
      <c r="A67" s="32" t="s">
        <v>146</v>
      </c>
      <c r="B67" s="32" t="s">
        <v>159</v>
      </c>
      <c r="C67" s="21" t="s">
        <v>160</v>
      </c>
      <c r="D67" s="22">
        <v>2600</v>
      </c>
      <c r="E67" s="32" t="s">
        <v>134</v>
      </c>
      <c r="F67" s="24">
        <v>0</v>
      </c>
      <c r="G67" s="33"/>
      <c r="H67" s="26">
        <f t="shared" si="0"/>
        <v>0</v>
      </c>
      <c r="I67" s="34">
        <f t="shared" si="1"/>
        <v>0</v>
      </c>
      <c r="J67" s="29"/>
      <c r="K67" s="29"/>
      <c r="L67" s="29"/>
      <c r="M67" s="29"/>
      <c r="N67" s="36" t="s">
        <v>20</v>
      </c>
      <c r="O67" s="29"/>
      <c r="P67" s="20"/>
    </row>
    <row r="68" spans="1:16" s="30" customFormat="1" ht="12" x14ac:dyDescent="0.2">
      <c r="A68" s="32" t="s">
        <v>146</v>
      </c>
      <c r="B68" s="32" t="s">
        <v>161</v>
      </c>
      <c r="C68" s="21" t="s">
        <v>162</v>
      </c>
      <c r="D68" s="22">
        <v>1000</v>
      </c>
      <c r="E68" s="32" t="s">
        <v>134</v>
      </c>
      <c r="F68" s="24">
        <v>0</v>
      </c>
      <c r="G68" s="33"/>
      <c r="H68" s="26">
        <f t="shared" si="0"/>
        <v>0</v>
      </c>
      <c r="I68" s="34">
        <f t="shared" si="1"/>
        <v>0</v>
      </c>
      <c r="J68" s="29"/>
      <c r="K68" s="29"/>
      <c r="L68" s="29"/>
      <c r="M68" s="29"/>
      <c r="N68" s="36" t="s">
        <v>20</v>
      </c>
      <c r="O68" s="29"/>
      <c r="P68" s="20"/>
    </row>
    <row r="69" spans="1:16" s="30" customFormat="1" ht="12" x14ac:dyDescent="0.2">
      <c r="A69" s="32" t="s">
        <v>146</v>
      </c>
      <c r="B69" s="32" t="s">
        <v>163</v>
      </c>
      <c r="C69" s="37" t="s">
        <v>164</v>
      </c>
      <c r="D69" s="22">
        <v>570</v>
      </c>
      <c r="E69" s="32" t="s">
        <v>134</v>
      </c>
      <c r="F69" s="24">
        <v>0</v>
      </c>
      <c r="G69" s="33"/>
      <c r="H69" s="26">
        <f t="shared" si="0"/>
        <v>0</v>
      </c>
      <c r="I69" s="34">
        <f t="shared" si="1"/>
        <v>0</v>
      </c>
      <c r="J69" s="29"/>
      <c r="K69" s="29"/>
      <c r="L69" s="29"/>
      <c r="M69" s="29"/>
      <c r="N69" s="32"/>
      <c r="O69" s="29"/>
      <c r="P69" s="20"/>
    </row>
    <row r="70" spans="1:16" s="30" customFormat="1" ht="12" x14ac:dyDescent="0.2">
      <c r="A70" s="32" t="s">
        <v>146</v>
      </c>
      <c r="B70" s="32" t="s">
        <v>165</v>
      </c>
      <c r="C70" s="21" t="s">
        <v>166</v>
      </c>
      <c r="D70" s="22">
        <v>1450</v>
      </c>
      <c r="E70" s="32" t="s">
        <v>102</v>
      </c>
      <c r="F70" s="24">
        <v>0</v>
      </c>
      <c r="G70" s="33"/>
      <c r="H70" s="26">
        <f t="shared" ref="H70:H127" si="2">F70*(1+$G$5)</f>
        <v>0</v>
      </c>
      <c r="I70" s="34">
        <f t="shared" ref="I70:I127" si="3">D70*H70</f>
        <v>0</v>
      </c>
      <c r="J70" s="29"/>
      <c r="K70" s="29"/>
      <c r="L70" s="29"/>
      <c r="M70" s="29"/>
      <c r="N70" s="36" t="s">
        <v>20</v>
      </c>
      <c r="O70" s="29"/>
      <c r="P70" s="20"/>
    </row>
    <row r="71" spans="1:16" s="30" customFormat="1" ht="12" x14ac:dyDescent="0.2">
      <c r="A71" s="21" t="s">
        <v>146</v>
      </c>
      <c r="B71" s="21" t="s">
        <v>167</v>
      </c>
      <c r="C71" s="37" t="s">
        <v>160</v>
      </c>
      <c r="D71" s="22">
        <v>9400</v>
      </c>
      <c r="E71" s="21" t="s">
        <v>134</v>
      </c>
      <c r="F71" s="24">
        <v>0</v>
      </c>
      <c r="G71" s="25"/>
      <c r="H71" s="26">
        <f t="shared" si="2"/>
        <v>0</v>
      </c>
      <c r="I71" s="26">
        <f t="shared" si="3"/>
        <v>0</v>
      </c>
      <c r="J71" s="27"/>
      <c r="K71" s="27"/>
      <c r="L71" s="27"/>
      <c r="M71" s="27"/>
      <c r="N71" s="28" t="s">
        <v>20</v>
      </c>
      <c r="O71" s="29"/>
      <c r="P71" s="20"/>
    </row>
    <row r="72" spans="1:16" s="30" customFormat="1" ht="24" x14ac:dyDescent="0.2">
      <c r="A72" s="21" t="s">
        <v>146</v>
      </c>
      <c r="B72" s="21" t="s">
        <v>168</v>
      </c>
      <c r="C72" s="37" t="s">
        <v>156</v>
      </c>
      <c r="D72" s="22">
        <v>2000</v>
      </c>
      <c r="E72" s="21" t="s">
        <v>134</v>
      </c>
      <c r="F72" s="24">
        <v>0</v>
      </c>
      <c r="G72" s="25"/>
      <c r="H72" s="26">
        <f t="shared" si="2"/>
        <v>0</v>
      </c>
      <c r="I72" s="26">
        <f t="shared" si="3"/>
        <v>0</v>
      </c>
      <c r="J72" s="27"/>
      <c r="K72" s="27"/>
      <c r="L72" s="27"/>
      <c r="M72" s="27"/>
      <c r="N72" s="21"/>
      <c r="O72" s="29"/>
      <c r="P72" s="20"/>
    </row>
    <row r="73" spans="1:16" s="30" customFormat="1" ht="12" x14ac:dyDescent="0.2">
      <c r="A73" s="21" t="s">
        <v>146</v>
      </c>
      <c r="B73" s="21" t="s">
        <v>169</v>
      </c>
      <c r="C73" s="37" t="s">
        <v>170</v>
      </c>
      <c r="D73" s="22">
        <v>1300</v>
      </c>
      <c r="E73" s="21" t="s">
        <v>102</v>
      </c>
      <c r="F73" s="24">
        <v>0</v>
      </c>
      <c r="G73" s="25"/>
      <c r="H73" s="26">
        <f t="shared" si="2"/>
        <v>0</v>
      </c>
      <c r="I73" s="26">
        <f t="shared" si="3"/>
        <v>0</v>
      </c>
      <c r="J73" s="27"/>
      <c r="K73" s="27"/>
      <c r="L73" s="27"/>
      <c r="M73" s="27"/>
      <c r="N73" s="21"/>
      <c r="O73" s="29"/>
      <c r="P73" s="20"/>
    </row>
    <row r="74" spans="1:16" s="30" customFormat="1" ht="12" x14ac:dyDescent="0.2">
      <c r="A74" s="32" t="s">
        <v>171</v>
      </c>
      <c r="B74" s="21" t="s">
        <v>172</v>
      </c>
      <c r="C74" s="21" t="s">
        <v>173</v>
      </c>
      <c r="D74" s="22">
        <v>40</v>
      </c>
      <c r="E74" s="32" t="s">
        <v>31</v>
      </c>
      <c r="F74" s="24">
        <v>0</v>
      </c>
      <c r="G74" s="33"/>
      <c r="H74" s="26">
        <f t="shared" si="2"/>
        <v>0</v>
      </c>
      <c r="I74" s="34">
        <f t="shared" si="3"/>
        <v>0</v>
      </c>
      <c r="J74" s="29"/>
      <c r="K74" s="29"/>
      <c r="L74" s="29"/>
      <c r="M74" s="29"/>
      <c r="N74" s="32"/>
      <c r="O74" s="29"/>
      <c r="P74" s="20"/>
    </row>
    <row r="75" spans="1:16" s="30" customFormat="1" ht="12" x14ac:dyDescent="0.2">
      <c r="A75" s="32" t="s">
        <v>174</v>
      </c>
      <c r="B75" s="32" t="s">
        <v>175</v>
      </c>
      <c r="C75" s="21" t="s">
        <v>176</v>
      </c>
      <c r="D75" s="22">
        <v>1400</v>
      </c>
      <c r="E75" s="32" t="s">
        <v>177</v>
      </c>
      <c r="F75" s="24">
        <v>0</v>
      </c>
      <c r="G75" s="33"/>
      <c r="H75" s="26">
        <f t="shared" si="2"/>
        <v>0</v>
      </c>
      <c r="I75" s="34">
        <f t="shared" si="3"/>
        <v>0</v>
      </c>
      <c r="J75" s="29"/>
      <c r="K75" s="29"/>
      <c r="L75" s="29"/>
      <c r="M75" s="29"/>
      <c r="N75" s="36" t="s">
        <v>20</v>
      </c>
      <c r="O75" s="29"/>
      <c r="P75" s="20"/>
    </row>
    <row r="76" spans="1:16" s="30" customFormat="1" ht="12" x14ac:dyDescent="0.2">
      <c r="A76" s="32" t="s">
        <v>174</v>
      </c>
      <c r="B76" s="32" t="s">
        <v>178</v>
      </c>
      <c r="C76" s="21" t="s">
        <v>179</v>
      </c>
      <c r="D76" s="22">
        <v>700</v>
      </c>
      <c r="E76" s="32" t="s">
        <v>180</v>
      </c>
      <c r="F76" s="24">
        <v>0</v>
      </c>
      <c r="G76" s="33"/>
      <c r="H76" s="26">
        <f t="shared" si="2"/>
        <v>0</v>
      </c>
      <c r="I76" s="34">
        <f t="shared" si="3"/>
        <v>0</v>
      </c>
      <c r="J76" s="29"/>
      <c r="K76" s="29"/>
      <c r="L76" s="29"/>
      <c r="M76" s="29"/>
      <c r="N76" s="36" t="s">
        <v>181</v>
      </c>
      <c r="O76" s="29"/>
      <c r="P76" s="20"/>
    </row>
    <row r="77" spans="1:16" s="30" customFormat="1" ht="12" x14ac:dyDescent="0.2">
      <c r="A77" s="21" t="s">
        <v>174</v>
      </c>
      <c r="B77" s="21" t="s">
        <v>182</v>
      </c>
      <c r="C77" s="21" t="s">
        <v>183</v>
      </c>
      <c r="D77" s="22">
        <v>3100</v>
      </c>
      <c r="E77" s="21" t="s">
        <v>102</v>
      </c>
      <c r="F77" s="24">
        <v>0</v>
      </c>
      <c r="G77" s="25"/>
      <c r="H77" s="26">
        <f t="shared" si="2"/>
        <v>0</v>
      </c>
      <c r="I77" s="26">
        <f t="shared" si="3"/>
        <v>0</v>
      </c>
      <c r="J77" s="27"/>
      <c r="K77" s="27"/>
      <c r="L77" s="27"/>
      <c r="M77" s="27"/>
      <c r="N77" s="28" t="s">
        <v>20</v>
      </c>
      <c r="O77" s="29"/>
      <c r="P77" s="20"/>
    </row>
    <row r="78" spans="1:16" s="30" customFormat="1" ht="12" x14ac:dyDescent="0.2">
      <c r="A78" s="32" t="s">
        <v>174</v>
      </c>
      <c r="B78" s="32" t="s">
        <v>184</v>
      </c>
      <c r="C78" s="21" t="s">
        <v>185</v>
      </c>
      <c r="D78" s="22">
        <v>170</v>
      </c>
      <c r="E78" s="32" t="s">
        <v>102</v>
      </c>
      <c r="F78" s="24">
        <v>0</v>
      </c>
      <c r="G78" s="33"/>
      <c r="H78" s="26">
        <f t="shared" si="2"/>
        <v>0</v>
      </c>
      <c r="I78" s="34">
        <f t="shared" si="3"/>
        <v>0</v>
      </c>
      <c r="J78" s="29"/>
      <c r="K78" s="29"/>
      <c r="L78" s="29"/>
      <c r="M78" s="29"/>
      <c r="N78" s="32"/>
      <c r="O78" s="29"/>
      <c r="P78" s="20"/>
    </row>
    <row r="79" spans="1:16" s="30" customFormat="1" ht="12" x14ac:dyDescent="0.2">
      <c r="A79" s="32" t="s">
        <v>174</v>
      </c>
      <c r="B79" s="32" t="s">
        <v>186</v>
      </c>
      <c r="C79" s="21" t="s">
        <v>187</v>
      </c>
      <c r="D79" s="22">
        <v>25</v>
      </c>
      <c r="E79" s="32" t="s">
        <v>102</v>
      </c>
      <c r="F79" s="24">
        <v>0</v>
      </c>
      <c r="G79" s="33"/>
      <c r="H79" s="26">
        <f t="shared" si="2"/>
        <v>0</v>
      </c>
      <c r="I79" s="34">
        <f t="shared" si="3"/>
        <v>0</v>
      </c>
      <c r="J79" s="29"/>
      <c r="K79" s="29"/>
      <c r="L79" s="29"/>
      <c r="M79" s="29"/>
      <c r="N79" s="32"/>
      <c r="O79" s="29"/>
      <c r="P79" s="20"/>
    </row>
    <row r="80" spans="1:16" s="30" customFormat="1" ht="12" x14ac:dyDescent="0.2">
      <c r="A80" s="32" t="s">
        <v>174</v>
      </c>
      <c r="B80" s="32" t="s">
        <v>188</v>
      </c>
      <c r="C80" s="21" t="s">
        <v>189</v>
      </c>
      <c r="D80" s="22">
        <v>870</v>
      </c>
      <c r="E80" s="32" t="s">
        <v>102</v>
      </c>
      <c r="F80" s="24">
        <v>0</v>
      </c>
      <c r="G80" s="33"/>
      <c r="H80" s="26">
        <f t="shared" si="2"/>
        <v>0</v>
      </c>
      <c r="I80" s="34">
        <f t="shared" si="3"/>
        <v>0</v>
      </c>
      <c r="J80" s="29"/>
      <c r="K80" s="29"/>
      <c r="L80" s="29"/>
      <c r="M80" s="29"/>
      <c r="N80" s="32"/>
      <c r="O80" s="29"/>
      <c r="P80" s="20"/>
    </row>
    <row r="81" spans="1:16" s="30" customFormat="1" ht="12" x14ac:dyDescent="0.2">
      <c r="A81" s="32" t="s">
        <v>174</v>
      </c>
      <c r="B81" s="32" t="s">
        <v>190</v>
      </c>
      <c r="C81" s="21" t="s">
        <v>191</v>
      </c>
      <c r="D81" s="22">
        <v>2800</v>
      </c>
      <c r="E81" s="32" t="s">
        <v>102</v>
      </c>
      <c r="F81" s="24">
        <v>0</v>
      </c>
      <c r="G81" s="33"/>
      <c r="H81" s="26">
        <f t="shared" si="2"/>
        <v>0</v>
      </c>
      <c r="I81" s="34">
        <f t="shared" si="3"/>
        <v>0</v>
      </c>
      <c r="J81" s="29"/>
      <c r="K81" s="29"/>
      <c r="L81" s="29"/>
      <c r="M81" s="29"/>
      <c r="N81" s="32"/>
      <c r="O81" s="29"/>
      <c r="P81" s="20"/>
    </row>
    <row r="82" spans="1:16" s="30" customFormat="1" ht="12" x14ac:dyDescent="0.2">
      <c r="A82" s="32" t="s">
        <v>174</v>
      </c>
      <c r="B82" s="32" t="s">
        <v>192</v>
      </c>
      <c r="C82" s="21" t="s">
        <v>193</v>
      </c>
      <c r="D82" s="38">
        <v>120</v>
      </c>
      <c r="E82" s="87" t="s">
        <v>102</v>
      </c>
      <c r="F82" s="24">
        <v>0</v>
      </c>
      <c r="G82" s="33"/>
      <c r="H82" s="26">
        <f t="shared" si="2"/>
        <v>0</v>
      </c>
      <c r="I82" s="34">
        <f t="shared" si="3"/>
        <v>0</v>
      </c>
      <c r="J82" s="29"/>
      <c r="K82" s="29"/>
      <c r="L82" s="29"/>
      <c r="M82" s="29"/>
      <c r="N82" s="32"/>
      <c r="O82" s="29"/>
      <c r="P82" s="20"/>
    </row>
    <row r="83" spans="1:16" s="30" customFormat="1" ht="12" x14ac:dyDescent="0.2">
      <c r="A83" s="32" t="s">
        <v>174</v>
      </c>
      <c r="B83" s="32" t="s">
        <v>194</v>
      </c>
      <c r="C83" s="21" t="s">
        <v>195</v>
      </c>
      <c r="D83" s="22">
        <v>1320</v>
      </c>
      <c r="E83" s="87" t="s">
        <v>102</v>
      </c>
      <c r="F83" s="24">
        <v>0</v>
      </c>
      <c r="G83" s="33"/>
      <c r="H83" s="26">
        <f t="shared" si="2"/>
        <v>0</v>
      </c>
      <c r="I83" s="34">
        <f t="shared" si="3"/>
        <v>0</v>
      </c>
      <c r="J83" s="29"/>
      <c r="K83" s="29"/>
      <c r="L83" s="29"/>
      <c r="M83" s="29"/>
      <c r="N83" s="36" t="s">
        <v>20</v>
      </c>
      <c r="O83" s="29"/>
      <c r="P83" s="20"/>
    </row>
    <row r="84" spans="1:16" s="30" customFormat="1" ht="12" x14ac:dyDescent="0.2">
      <c r="A84" s="21" t="s">
        <v>174</v>
      </c>
      <c r="B84" s="21" t="s">
        <v>196</v>
      </c>
      <c r="C84" s="21" t="s">
        <v>197</v>
      </c>
      <c r="D84" s="22">
        <v>770</v>
      </c>
      <c r="E84" s="37" t="s">
        <v>102</v>
      </c>
      <c r="F84" s="24">
        <v>0</v>
      </c>
      <c r="G84" s="25"/>
      <c r="H84" s="26">
        <f t="shared" si="2"/>
        <v>0</v>
      </c>
      <c r="I84" s="26">
        <f t="shared" si="3"/>
        <v>0</v>
      </c>
      <c r="J84" s="27"/>
      <c r="K84" s="27"/>
      <c r="L84" s="27"/>
      <c r="M84" s="27"/>
      <c r="N84" s="21"/>
      <c r="O84" s="29"/>
      <c r="P84" s="20"/>
    </row>
    <row r="85" spans="1:16" s="30" customFormat="1" ht="12" x14ac:dyDescent="0.2">
      <c r="A85" s="21" t="s">
        <v>174</v>
      </c>
      <c r="B85" s="21" t="s">
        <v>198</v>
      </c>
      <c r="C85" s="21" t="s">
        <v>195</v>
      </c>
      <c r="D85" s="22">
        <v>1400</v>
      </c>
      <c r="E85" s="37" t="s">
        <v>102</v>
      </c>
      <c r="F85" s="24">
        <v>0</v>
      </c>
      <c r="G85" s="25"/>
      <c r="H85" s="26">
        <f t="shared" si="2"/>
        <v>0</v>
      </c>
      <c r="I85" s="26">
        <f t="shared" si="3"/>
        <v>0</v>
      </c>
      <c r="J85" s="27"/>
      <c r="K85" s="27"/>
      <c r="L85" s="27"/>
      <c r="M85" s="27"/>
      <c r="N85" s="28" t="s">
        <v>20</v>
      </c>
      <c r="O85" s="29"/>
      <c r="P85" s="20"/>
    </row>
    <row r="86" spans="1:16" s="30" customFormat="1" ht="12" x14ac:dyDescent="0.2">
      <c r="A86" s="21" t="s">
        <v>174</v>
      </c>
      <c r="B86" s="21" t="s">
        <v>199</v>
      </c>
      <c r="C86" s="21" t="s">
        <v>200</v>
      </c>
      <c r="D86" s="22">
        <v>6000</v>
      </c>
      <c r="E86" s="37" t="s">
        <v>102</v>
      </c>
      <c r="F86" s="24">
        <v>0</v>
      </c>
      <c r="G86" s="25"/>
      <c r="H86" s="26">
        <f t="shared" si="2"/>
        <v>0</v>
      </c>
      <c r="I86" s="26">
        <f t="shared" si="3"/>
        <v>0</v>
      </c>
      <c r="J86" s="27"/>
      <c r="K86" s="27"/>
      <c r="L86" s="27"/>
      <c r="M86" s="27"/>
      <c r="N86" s="28" t="s">
        <v>20</v>
      </c>
      <c r="O86" s="29"/>
      <c r="P86" s="20"/>
    </row>
    <row r="87" spans="1:16" s="30" customFormat="1" ht="12" x14ac:dyDescent="0.2">
      <c r="A87" s="21" t="s">
        <v>201</v>
      </c>
      <c r="B87" s="21" t="s">
        <v>202</v>
      </c>
      <c r="C87" s="21" t="s">
        <v>203</v>
      </c>
      <c r="D87" s="22">
        <v>376000</v>
      </c>
      <c r="E87" s="37" t="s">
        <v>204</v>
      </c>
      <c r="F87" s="24">
        <v>0</v>
      </c>
      <c r="G87" s="25"/>
      <c r="H87" s="26">
        <f t="shared" si="2"/>
        <v>0</v>
      </c>
      <c r="I87" s="26">
        <f t="shared" si="3"/>
        <v>0</v>
      </c>
      <c r="J87" s="27"/>
      <c r="K87" s="27"/>
      <c r="L87" s="27"/>
      <c r="M87" s="27"/>
      <c r="N87" s="28" t="s">
        <v>45</v>
      </c>
      <c r="O87" s="29"/>
      <c r="P87" s="20"/>
    </row>
    <row r="88" spans="1:16" s="30" customFormat="1" ht="12" x14ac:dyDescent="0.2">
      <c r="A88" s="21" t="s">
        <v>201</v>
      </c>
      <c r="B88" s="21" t="s">
        <v>205</v>
      </c>
      <c r="C88" s="21" t="s">
        <v>206</v>
      </c>
      <c r="D88" s="22">
        <v>121000</v>
      </c>
      <c r="E88" s="23" t="s">
        <v>204</v>
      </c>
      <c r="F88" s="24">
        <v>0</v>
      </c>
      <c r="G88" s="25"/>
      <c r="H88" s="26">
        <f t="shared" si="2"/>
        <v>0</v>
      </c>
      <c r="I88" s="26">
        <f t="shared" si="3"/>
        <v>0</v>
      </c>
      <c r="J88" s="27"/>
      <c r="K88" s="27"/>
      <c r="L88" s="27"/>
      <c r="M88" s="27"/>
      <c r="N88" s="21"/>
      <c r="O88" s="29"/>
      <c r="P88" s="20"/>
    </row>
    <row r="89" spans="1:16" s="30" customFormat="1" ht="12" x14ac:dyDescent="0.2">
      <c r="A89" s="21" t="s">
        <v>201</v>
      </c>
      <c r="B89" s="21" t="s">
        <v>207</v>
      </c>
      <c r="C89" s="21" t="s">
        <v>208</v>
      </c>
      <c r="D89" s="22">
        <v>427000</v>
      </c>
      <c r="E89" s="23" t="s">
        <v>204</v>
      </c>
      <c r="F89" s="24">
        <v>0</v>
      </c>
      <c r="G89" s="25"/>
      <c r="H89" s="26">
        <f t="shared" si="2"/>
        <v>0</v>
      </c>
      <c r="I89" s="26">
        <f t="shared" si="3"/>
        <v>0</v>
      </c>
      <c r="J89" s="27"/>
      <c r="K89" s="27"/>
      <c r="L89" s="27"/>
      <c r="M89" s="27"/>
      <c r="N89" s="28" t="s">
        <v>20</v>
      </c>
      <c r="O89" s="29"/>
      <c r="P89" s="20"/>
    </row>
    <row r="90" spans="1:16" s="30" customFormat="1" ht="12" x14ac:dyDescent="0.2">
      <c r="A90" s="32" t="s">
        <v>209</v>
      </c>
      <c r="B90" s="32" t="s">
        <v>210</v>
      </c>
      <c r="C90" s="21" t="s">
        <v>211</v>
      </c>
      <c r="D90" s="38">
        <v>1800</v>
      </c>
      <c r="E90" s="32" t="s">
        <v>134</v>
      </c>
      <c r="F90" s="24">
        <v>0</v>
      </c>
      <c r="G90" s="33"/>
      <c r="H90" s="26">
        <f t="shared" si="2"/>
        <v>0</v>
      </c>
      <c r="I90" s="34">
        <f t="shared" si="3"/>
        <v>0</v>
      </c>
      <c r="J90" s="29"/>
      <c r="K90" s="29"/>
      <c r="L90" s="29"/>
      <c r="M90" s="29"/>
      <c r="N90" s="32"/>
      <c r="O90" s="29"/>
      <c r="P90" s="20"/>
    </row>
    <row r="91" spans="1:16" s="30" customFormat="1" ht="12" x14ac:dyDescent="0.2">
      <c r="A91" s="32" t="s">
        <v>209</v>
      </c>
      <c r="B91" s="32" t="s">
        <v>212</v>
      </c>
      <c r="C91" s="21" t="s">
        <v>213</v>
      </c>
      <c r="D91" s="22">
        <v>720</v>
      </c>
      <c r="E91" s="32" t="s">
        <v>102</v>
      </c>
      <c r="F91" s="24">
        <v>0</v>
      </c>
      <c r="G91" s="33"/>
      <c r="H91" s="26">
        <f t="shared" si="2"/>
        <v>0</v>
      </c>
      <c r="I91" s="34">
        <f t="shared" si="3"/>
        <v>0</v>
      </c>
      <c r="J91" s="29"/>
      <c r="K91" s="29"/>
      <c r="L91" s="29"/>
      <c r="M91" s="29"/>
      <c r="N91" s="32"/>
      <c r="O91" s="29"/>
      <c r="P91" s="20"/>
    </row>
    <row r="92" spans="1:16" s="30" customFormat="1" ht="12" x14ac:dyDescent="0.2">
      <c r="A92" s="32" t="s">
        <v>214</v>
      </c>
      <c r="B92" s="32" t="s">
        <v>215</v>
      </c>
      <c r="C92" s="21" t="s">
        <v>216</v>
      </c>
      <c r="D92" s="38">
        <v>2000</v>
      </c>
      <c r="E92" s="32" t="s">
        <v>217</v>
      </c>
      <c r="F92" s="24">
        <v>0</v>
      </c>
      <c r="G92" s="33"/>
      <c r="H92" s="26">
        <f t="shared" si="2"/>
        <v>0</v>
      </c>
      <c r="I92" s="34">
        <f t="shared" si="3"/>
        <v>0</v>
      </c>
      <c r="J92" s="29"/>
      <c r="K92" s="29"/>
      <c r="L92" s="29"/>
      <c r="M92" s="29"/>
      <c r="N92" s="32"/>
      <c r="O92" s="29"/>
      <c r="P92" s="20"/>
    </row>
    <row r="93" spans="1:16" s="30" customFormat="1" ht="12" x14ac:dyDescent="0.2">
      <c r="A93" s="32" t="s">
        <v>214</v>
      </c>
      <c r="B93" s="32" t="s">
        <v>218</v>
      </c>
      <c r="C93" s="21" t="s">
        <v>219</v>
      </c>
      <c r="D93" s="38">
        <v>400</v>
      </c>
      <c r="E93" s="32" t="s">
        <v>220</v>
      </c>
      <c r="F93" s="24">
        <v>0</v>
      </c>
      <c r="G93" s="33"/>
      <c r="H93" s="26">
        <f t="shared" si="2"/>
        <v>0</v>
      </c>
      <c r="I93" s="34">
        <f t="shared" si="3"/>
        <v>0</v>
      </c>
      <c r="J93" s="29"/>
      <c r="K93" s="29"/>
      <c r="L93" s="29"/>
      <c r="M93" s="29"/>
      <c r="N93" s="32"/>
      <c r="O93" s="29"/>
      <c r="P93" s="20"/>
    </row>
    <row r="94" spans="1:16" s="30" customFormat="1" ht="24" x14ac:dyDescent="0.2">
      <c r="A94" s="32" t="s">
        <v>214</v>
      </c>
      <c r="B94" s="32" t="s">
        <v>221</v>
      </c>
      <c r="C94" s="21" t="s">
        <v>222</v>
      </c>
      <c r="D94" s="38">
        <v>154000</v>
      </c>
      <c r="E94" s="32" t="s">
        <v>217</v>
      </c>
      <c r="F94" s="24">
        <v>0</v>
      </c>
      <c r="G94" s="33"/>
      <c r="H94" s="26">
        <f t="shared" si="2"/>
        <v>0</v>
      </c>
      <c r="I94" s="34">
        <f t="shared" si="3"/>
        <v>0</v>
      </c>
      <c r="J94" s="29"/>
      <c r="K94" s="29"/>
      <c r="L94" s="29"/>
      <c r="M94" s="29"/>
      <c r="N94" s="32"/>
      <c r="O94" s="29"/>
      <c r="P94" s="20"/>
    </row>
    <row r="95" spans="1:16" s="30" customFormat="1" ht="24" x14ac:dyDescent="0.2">
      <c r="A95" s="32" t="s">
        <v>214</v>
      </c>
      <c r="B95" s="32" t="s">
        <v>223</v>
      </c>
      <c r="C95" s="21" t="s">
        <v>224</v>
      </c>
      <c r="D95" s="38">
        <v>4384000</v>
      </c>
      <c r="E95" s="32" t="s">
        <v>217</v>
      </c>
      <c r="F95" s="24">
        <v>0</v>
      </c>
      <c r="G95" s="33"/>
      <c r="H95" s="26">
        <f t="shared" si="2"/>
        <v>0</v>
      </c>
      <c r="I95" s="34">
        <f t="shared" si="3"/>
        <v>0</v>
      </c>
      <c r="J95" s="29"/>
      <c r="K95" s="29"/>
      <c r="L95" s="29"/>
      <c r="M95" s="29"/>
      <c r="N95" s="32"/>
      <c r="O95" s="29"/>
      <c r="P95" s="20"/>
    </row>
    <row r="96" spans="1:16" s="30" customFormat="1" ht="12" x14ac:dyDescent="0.2">
      <c r="A96" s="32" t="s">
        <v>214</v>
      </c>
      <c r="B96" s="32" t="s">
        <v>225</v>
      </c>
      <c r="C96" s="21" t="s">
        <v>226</v>
      </c>
      <c r="D96" s="22">
        <v>25</v>
      </c>
      <c r="E96" s="32" t="s">
        <v>227</v>
      </c>
      <c r="F96" s="24">
        <v>0</v>
      </c>
      <c r="G96" s="33"/>
      <c r="H96" s="26">
        <f t="shared" si="2"/>
        <v>0</v>
      </c>
      <c r="I96" s="34">
        <f t="shared" si="3"/>
        <v>0</v>
      </c>
      <c r="J96" s="29"/>
      <c r="K96" s="29"/>
      <c r="L96" s="29"/>
      <c r="M96" s="29"/>
      <c r="N96" s="32"/>
      <c r="O96" s="29"/>
      <c r="P96" s="20"/>
    </row>
    <row r="97" spans="1:16" s="30" customFormat="1" ht="24" x14ac:dyDescent="0.2">
      <c r="A97" s="32" t="s">
        <v>214</v>
      </c>
      <c r="B97" s="21" t="s">
        <v>228</v>
      </c>
      <c r="C97" s="21" t="s">
        <v>229</v>
      </c>
      <c r="D97" s="22">
        <v>17000</v>
      </c>
      <c r="E97" s="32" t="s">
        <v>31</v>
      </c>
      <c r="F97" s="24">
        <v>0</v>
      </c>
      <c r="G97" s="33"/>
      <c r="H97" s="26">
        <f t="shared" si="2"/>
        <v>0</v>
      </c>
      <c r="I97" s="34">
        <f t="shared" si="3"/>
        <v>0</v>
      </c>
      <c r="J97" s="29"/>
      <c r="K97" s="29"/>
      <c r="L97" s="29"/>
      <c r="M97" s="29"/>
      <c r="N97" s="32"/>
      <c r="O97" s="29"/>
      <c r="P97" s="20"/>
    </row>
    <row r="98" spans="1:16" s="30" customFormat="1" ht="12" x14ac:dyDescent="0.2">
      <c r="A98" s="32" t="s">
        <v>214</v>
      </c>
      <c r="B98" s="32" t="s">
        <v>230</v>
      </c>
      <c r="C98" s="21" t="s">
        <v>231</v>
      </c>
      <c r="D98" s="22">
        <v>217000</v>
      </c>
      <c r="E98" s="32" t="s">
        <v>232</v>
      </c>
      <c r="F98" s="24">
        <v>0</v>
      </c>
      <c r="G98" s="33"/>
      <c r="H98" s="26">
        <f t="shared" si="2"/>
        <v>0</v>
      </c>
      <c r="I98" s="34">
        <f t="shared" si="3"/>
        <v>0</v>
      </c>
      <c r="J98" s="29"/>
      <c r="K98" s="29"/>
      <c r="L98" s="29"/>
      <c r="M98" s="29"/>
      <c r="N98" s="32"/>
      <c r="O98" s="29"/>
      <c r="P98" s="20"/>
    </row>
    <row r="99" spans="1:16" s="30" customFormat="1" ht="12" x14ac:dyDescent="0.2">
      <c r="A99" s="32" t="s">
        <v>214</v>
      </c>
      <c r="B99" s="32" t="s">
        <v>233</v>
      </c>
      <c r="C99" s="21" t="s">
        <v>234</v>
      </c>
      <c r="D99" s="22">
        <v>210</v>
      </c>
      <c r="E99" s="32" t="s">
        <v>235</v>
      </c>
      <c r="F99" s="24">
        <v>0</v>
      </c>
      <c r="G99" s="33"/>
      <c r="H99" s="26">
        <f t="shared" si="2"/>
        <v>0</v>
      </c>
      <c r="I99" s="34">
        <f t="shared" si="3"/>
        <v>0</v>
      </c>
      <c r="J99" s="29"/>
      <c r="K99" s="29"/>
      <c r="L99" s="29"/>
      <c r="M99" s="29"/>
      <c r="N99" s="32"/>
      <c r="O99" s="29"/>
      <c r="P99" s="20"/>
    </row>
    <row r="100" spans="1:16" s="30" customFormat="1" ht="24" x14ac:dyDescent="0.2">
      <c r="A100" s="32" t="s">
        <v>214</v>
      </c>
      <c r="B100" s="32" t="s">
        <v>236</v>
      </c>
      <c r="C100" s="21" t="s">
        <v>237</v>
      </c>
      <c r="D100" s="38">
        <v>45</v>
      </c>
      <c r="E100" s="32" t="s">
        <v>238</v>
      </c>
      <c r="F100" s="24">
        <v>0</v>
      </c>
      <c r="G100" s="33"/>
      <c r="H100" s="26">
        <f t="shared" si="2"/>
        <v>0</v>
      </c>
      <c r="I100" s="34">
        <f t="shared" si="3"/>
        <v>0</v>
      </c>
      <c r="J100" s="29"/>
      <c r="K100" s="29"/>
      <c r="L100" s="29"/>
      <c r="M100" s="29"/>
      <c r="N100" s="32"/>
      <c r="O100" s="29"/>
      <c r="P100" s="20"/>
    </row>
    <row r="101" spans="1:16" s="30" customFormat="1" ht="12" x14ac:dyDescent="0.2">
      <c r="A101" s="32" t="s">
        <v>239</v>
      </c>
      <c r="B101" s="32" t="s">
        <v>240</v>
      </c>
      <c r="C101" s="21" t="s">
        <v>241</v>
      </c>
      <c r="D101" s="38">
        <v>340</v>
      </c>
      <c r="E101" s="32" t="s">
        <v>31</v>
      </c>
      <c r="F101" s="24">
        <v>0</v>
      </c>
      <c r="G101" s="33"/>
      <c r="H101" s="26">
        <f t="shared" si="2"/>
        <v>0</v>
      </c>
      <c r="I101" s="34">
        <f t="shared" si="3"/>
        <v>0</v>
      </c>
      <c r="J101" s="29"/>
      <c r="K101" s="29"/>
      <c r="L101" s="29"/>
      <c r="M101" s="29"/>
      <c r="N101" s="32"/>
      <c r="O101" s="29"/>
      <c r="P101" s="20"/>
    </row>
    <row r="102" spans="1:16" s="30" customFormat="1" ht="12" x14ac:dyDescent="0.2">
      <c r="A102" s="32" t="s">
        <v>239</v>
      </c>
      <c r="B102" s="21" t="s">
        <v>242</v>
      </c>
      <c r="C102" s="21" t="s">
        <v>243</v>
      </c>
      <c r="D102" s="22">
        <v>182200</v>
      </c>
      <c r="E102" s="21" t="s">
        <v>244</v>
      </c>
      <c r="F102" s="24">
        <v>0</v>
      </c>
      <c r="G102" s="25"/>
      <c r="H102" s="26">
        <f t="shared" si="2"/>
        <v>0</v>
      </c>
      <c r="I102" s="26">
        <f t="shared" si="3"/>
        <v>0</v>
      </c>
      <c r="J102" s="27"/>
      <c r="K102" s="27"/>
      <c r="L102" s="27"/>
      <c r="M102" s="27"/>
      <c r="N102" s="28" t="s">
        <v>23</v>
      </c>
      <c r="O102" s="29"/>
      <c r="P102" s="20"/>
    </row>
    <row r="103" spans="1:16" s="30" customFormat="1" ht="12" x14ac:dyDescent="0.2">
      <c r="A103" s="21" t="s">
        <v>239</v>
      </c>
      <c r="B103" s="21" t="s">
        <v>245</v>
      </c>
      <c r="C103" s="21" t="s">
        <v>246</v>
      </c>
      <c r="D103" s="31">
        <v>279000</v>
      </c>
      <c r="E103" s="21" t="s">
        <v>244</v>
      </c>
      <c r="F103" s="24">
        <v>0</v>
      </c>
      <c r="G103" s="25"/>
      <c r="H103" s="26">
        <f t="shared" si="2"/>
        <v>0</v>
      </c>
      <c r="I103" s="26">
        <f t="shared" si="3"/>
        <v>0</v>
      </c>
      <c r="J103" s="27"/>
      <c r="K103" s="27"/>
      <c r="L103" s="27"/>
      <c r="M103" s="27"/>
      <c r="N103" s="28" t="s">
        <v>23</v>
      </c>
      <c r="O103" s="29"/>
      <c r="P103" s="20"/>
    </row>
    <row r="104" spans="1:16" s="30" customFormat="1" ht="12" x14ac:dyDescent="0.2">
      <c r="A104" s="32" t="s">
        <v>239</v>
      </c>
      <c r="B104" s="21" t="s">
        <v>247</v>
      </c>
      <c r="C104" s="21" t="s">
        <v>248</v>
      </c>
      <c r="D104" s="22">
        <v>49700</v>
      </c>
      <c r="E104" s="21" t="s">
        <v>244</v>
      </c>
      <c r="F104" s="24">
        <v>0</v>
      </c>
      <c r="G104" s="25"/>
      <c r="H104" s="26">
        <f t="shared" si="2"/>
        <v>0</v>
      </c>
      <c r="I104" s="26">
        <f t="shared" si="3"/>
        <v>0</v>
      </c>
      <c r="J104" s="27"/>
      <c r="K104" s="27"/>
      <c r="L104" s="27"/>
      <c r="M104" s="27"/>
      <c r="N104" s="28" t="s">
        <v>23</v>
      </c>
      <c r="O104" s="29"/>
      <c r="P104" s="20"/>
    </row>
    <row r="105" spans="1:16" s="30" customFormat="1" ht="12" x14ac:dyDescent="0.2">
      <c r="A105" s="21" t="s">
        <v>239</v>
      </c>
      <c r="B105" s="21" t="s">
        <v>249</v>
      </c>
      <c r="C105" s="21" t="s">
        <v>250</v>
      </c>
      <c r="D105" s="22">
        <v>125500</v>
      </c>
      <c r="E105" s="21" t="s">
        <v>244</v>
      </c>
      <c r="F105" s="24">
        <v>0</v>
      </c>
      <c r="G105" s="25"/>
      <c r="H105" s="26">
        <f t="shared" si="2"/>
        <v>0</v>
      </c>
      <c r="I105" s="26">
        <f t="shared" si="3"/>
        <v>0</v>
      </c>
      <c r="J105" s="27"/>
      <c r="K105" s="27"/>
      <c r="L105" s="27"/>
      <c r="M105" s="27"/>
      <c r="N105" s="28" t="s">
        <v>23</v>
      </c>
      <c r="O105" s="29"/>
      <c r="P105" s="20"/>
    </row>
    <row r="106" spans="1:16" s="30" customFormat="1" ht="12" x14ac:dyDescent="0.2">
      <c r="A106" s="21" t="s">
        <v>239</v>
      </c>
      <c r="B106" s="21" t="s">
        <v>251</v>
      </c>
      <c r="C106" s="21" t="s">
        <v>252</v>
      </c>
      <c r="D106" s="22">
        <v>247500</v>
      </c>
      <c r="E106" s="21" t="s">
        <v>244</v>
      </c>
      <c r="F106" s="24">
        <v>0</v>
      </c>
      <c r="G106" s="25"/>
      <c r="H106" s="26">
        <f t="shared" si="2"/>
        <v>0</v>
      </c>
      <c r="I106" s="26">
        <f t="shared" si="3"/>
        <v>0</v>
      </c>
      <c r="J106" s="27"/>
      <c r="K106" s="27"/>
      <c r="L106" s="27"/>
      <c r="M106" s="27"/>
      <c r="N106" s="28" t="s">
        <v>23</v>
      </c>
      <c r="O106" s="29"/>
      <c r="P106" s="20"/>
    </row>
    <row r="107" spans="1:16" s="30" customFormat="1" ht="12" x14ac:dyDescent="0.2">
      <c r="A107" s="21" t="s">
        <v>239</v>
      </c>
      <c r="B107" s="21" t="s">
        <v>253</v>
      </c>
      <c r="C107" s="21" t="s">
        <v>254</v>
      </c>
      <c r="D107" s="22">
        <v>502400</v>
      </c>
      <c r="E107" s="23" t="s">
        <v>255</v>
      </c>
      <c r="F107" s="24">
        <v>0</v>
      </c>
      <c r="G107" s="25"/>
      <c r="H107" s="26">
        <f t="shared" si="2"/>
        <v>0</v>
      </c>
      <c r="I107" s="26">
        <f t="shared" si="3"/>
        <v>0</v>
      </c>
      <c r="J107" s="27"/>
      <c r="K107" s="27"/>
      <c r="L107" s="27"/>
      <c r="M107" s="27"/>
      <c r="N107" s="21"/>
      <c r="O107" s="29"/>
      <c r="P107" s="20"/>
    </row>
    <row r="108" spans="1:16" s="30" customFormat="1" ht="12" x14ac:dyDescent="0.2">
      <c r="A108" s="32" t="s">
        <v>239</v>
      </c>
      <c r="B108" s="21" t="s">
        <v>256</v>
      </c>
      <c r="C108" s="21" t="s">
        <v>257</v>
      </c>
      <c r="D108" s="38">
        <v>29000</v>
      </c>
      <c r="E108" s="32" t="s">
        <v>244</v>
      </c>
      <c r="F108" s="24">
        <v>0</v>
      </c>
      <c r="G108" s="33"/>
      <c r="H108" s="26">
        <f t="shared" si="2"/>
        <v>0</v>
      </c>
      <c r="I108" s="34">
        <f t="shared" si="3"/>
        <v>0</v>
      </c>
      <c r="J108" s="29"/>
      <c r="K108" s="29"/>
      <c r="L108" s="29"/>
      <c r="M108" s="29"/>
      <c r="N108" s="32"/>
      <c r="O108" s="29"/>
      <c r="P108" s="20"/>
    </row>
    <row r="109" spans="1:16" s="30" customFormat="1" ht="12" x14ac:dyDescent="0.2">
      <c r="A109" s="32" t="s">
        <v>239</v>
      </c>
      <c r="B109" s="21" t="s">
        <v>258</v>
      </c>
      <c r="C109" s="21" t="s">
        <v>259</v>
      </c>
      <c r="D109" s="22">
        <v>260200</v>
      </c>
      <c r="E109" s="32" t="s">
        <v>260</v>
      </c>
      <c r="F109" s="24">
        <v>0</v>
      </c>
      <c r="G109" s="33"/>
      <c r="H109" s="26">
        <f t="shared" si="2"/>
        <v>0</v>
      </c>
      <c r="I109" s="34">
        <f t="shared" si="3"/>
        <v>0</v>
      </c>
      <c r="J109" s="29"/>
      <c r="K109" s="29"/>
      <c r="L109" s="29"/>
      <c r="M109" s="29"/>
      <c r="N109" s="32"/>
      <c r="O109" s="29"/>
      <c r="P109" s="20"/>
    </row>
    <row r="110" spans="1:16" s="30" customFormat="1" ht="12" x14ac:dyDescent="0.2">
      <c r="A110" s="32" t="s">
        <v>239</v>
      </c>
      <c r="B110" s="21" t="s">
        <v>261</v>
      </c>
      <c r="C110" s="21" t="s">
        <v>262</v>
      </c>
      <c r="D110" s="22">
        <v>179900</v>
      </c>
      <c r="E110" s="32" t="s">
        <v>260</v>
      </c>
      <c r="F110" s="24">
        <v>0</v>
      </c>
      <c r="G110" s="33"/>
      <c r="H110" s="26">
        <f t="shared" si="2"/>
        <v>0</v>
      </c>
      <c r="I110" s="34">
        <f t="shared" si="3"/>
        <v>0</v>
      </c>
      <c r="J110" s="29"/>
      <c r="K110" s="29"/>
      <c r="L110" s="29"/>
      <c r="M110" s="29"/>
      <c r="N110" s="32"/>
      <c r="O110" s="29"/>
      <c r="P110" s="20"/>
    </row>
    <row r="111" spans="1:16" s="30" customFormat="1" ht="12" x14ac:dyDescent="0.2">
      <c r="A111" s="21" t="s">
        <v>239</v>
      </c>
      <c r="B111" s="21" t="s">
        <v>263</v>
      </c>
      <c r="C111" s="21" t="s">
        <v>264</v>
      </c>
      <c r="D111" s="22">
        <v>89000</v>
      </c>
      <c r="E111" s="21" t="s">
        <v>260</v>
      </c>
      <c r="F111" s="24">
        <v>0</v>
      </c>
      <c r="G111" s="25"/>
      <c r="H111" s="26">
        <f t="shared" si="2"/>
        <v>0</v>
      </c>
      <c r="I111" s="26">
        <f t="shared" si="3"/>
        <v>0</v>
      </c>
      <c r="J111" s="27"/>
      <c r="K111" s="27"/>
      <c r="L111" s="27"/>
      <c r="M111" s="27"/>
      <c r="N111" s="28" t="s">
        <v>23</v>
      </c>
      <c r="O111" s="29"/>
      <c r="P111" s="20"/>
    </row>
    <row r="112" spans="1:16" s="30" customFormat="1" ht="12" x14ac:dyDescent="0.2">
      <c r="A112" s="21" t="s">
        <v>239</v>
      </c>
      <c r="B112" s="21" t="s">
        <v>265</v>
      </c>
      <c r="C112" s="21" t="s">
        <v>266</v>
      </c>
      <c r="D112" s="22">
        <v>50</v>
      </c>
      <c r="E112" s="21" t="s">
        <v>31</v>
      </c>
      <c r="F112" s="24">
        <v>0</v>
      </c>
      <c r="G112" s="25"/>
      <c r="H112" s="26">
        <f t="shared" si="2"/>
        <v>0</v>
      </c>
      <c r="I112" s="26">
        <f t="shared" si="3"/>
        <v>0</v>
      </c>
      <c r="J112" s="27"/>
      <c r="K112" s="27"/>
      <c r="L112" s="27"/>
      <c r="M112" s="27"/>
      <c r="N112" s="21"/>
      <c r="O112" s="29"/>
      <c r="P112" s="20"/>
    </row>
    <row r="113" spans="1:16" s="30" customFormat="1" ht="12" x14ac:dyDescent="0.2">
      <c r="A113" s="32" t="s">
        <v>239</v>
      </c>
      <c r="B113" s="21" t="s">
        <v>267</v>
      </c>
      <c r="C113" s="21" t="s">
        <v>268</v>
      </c>
      <c r="D113" s="22">
        <v>9800</v>
      </c>
      <c r="E113" s="32" t="s">
        <v>244</v>
      </c>
      <c r="F113" s="24">
        <v>0</v>
      </c>
      <c r="G113" s="33"/>
      <c r="H113" s="26">
        <f t="shared" si="2"/>
        <v>0</v>
      </c>
      <c r="I113" s="34">
        <f t="shared" si="3"/>
        <v>0</v>
      </c>
      <c r="J113" s="29"/>
      <c r="K113" s="29"/>
      <c r="L113" s="29"/>
      <c r="M113" s="29"/>
      <c r="N113" s="32"/>
      <c r="O113" s="29"/>
      <c r="P113" s="20"/>
    </row>
    <row r="114" spans="1:16" s="30" customFormat="1" ht="24" x14ac:dyDescent="0.2">
      <c r="A114" s="32" t="s">
        <v>239</v>
      </c>
      <c r="B114" s="21" t="s">
        <v>269</v>
      </c>
      <c r="C114" s="21" t="s">
        <v>270</v>
      </c>
      <c r="D114" s="38">
        <v>70</v>
      </c>
      <c r="E114" s="32" t="s">
        <v>271</v>
      </c>
      <c r="F114" s="24">
        <v>0</v>
      </c>
      <c r="G114" s="33"/>
      <c r="H114" s="26">
        <f t="shared" si="2"/>
        <v>0</v>
      </c>
      <c r="I114" s="34">
        <f t="shared" si="3"/>
        <v>0</v>
      </c>
      <c r="J114" s="29"/>
      <c r="K114" s="29"/>
      <c r="L114" s="29"/>
      <c r="M114" s="29"/>
      <c r="N114" s="32"/>
      <c r="O114" s="29"/>
      <c r="P114" s="20"/>
    </row>
    <row r="115" spans="1:16" s="30" customFormat="1" ht="24" x14ac:dyDescent="0.2">
      <c r="A115" s="32" t="s">
        <v>239</v>
      </c>
      <c r="B115" s="21" t="s">
        <v>272</v>
      </c>
      <c r="C115" s="21" t="s">
        <v>273</v>
      </c>
      <c r="D115" s="22">
        <v>56900</v>
      </c>
      <c r="E115" s="32" t="s">
        <v>260</v>
      </c>
      <c r="F115" s="24">
        <v>0</v>
      </c>
      <c r="G115" s="33"/>
      <c r="H115" s="26">
        <f t="shared" si="2"/>
        <v>0</v>
      </c>
      <c r="I115" s="34">
        <f t="shared" si="3"/>
        <v>0</v>
      </c>
      <c r="J115" s="29"/>
      <c r="K115" s="29"/>
      <c r="L115" s="29"/>
      <c r="M115" s="29"/>
      <c r="N115" s="36" t="s">
        <v>20</v>
      </c>
      <c r="O115" s="29"/>
      <c r="P115" s="20"/>
    </row>
    <row r="116" spans="1:16" s="30" customFormat="1" ht="12" x14ac:dyDescent="0.2">
      <c r="A116" s="32" t="s">
        <v>239</v>
      </c>
      <c r="B116" s="21" t="s">
        <v>274</v>
      </c>
      <c r="C116" s="21" t="s">
        <v>275</v>
      </c>
      <c r="D116" s="22">
        <v>28800</v>
      </c>
      <c r="E116" s="32" t="s">
        <v>260</v>
      </c>
      <c r="F116" s="24">
        <v>0</v>
      </c>
      <c r="G116" s="33"/>
      <c r="H116" s="26">
        <f t="shared" si="2"/>
        <v>0</v>
      </c>
      <c r="I116" s="34">
        <f t="shared" si="3"/>
        <v>0</v>
      </c>
      <c r="J116" s="29"/>
      <c r="K116" s="29"/>
      <c r="L116" s="29"/>
      <c r="M116" s="29"/>
      <c r="N116" s="32"/>
      <c r="O116" s="29"/>
      <c r="P116" s="20"/>
    </row>
    <row r="117" spans="1:16" s="30" customFormat="1" ht="12" x14ac:dyDescent="0.2">
      <c r="A117" s="32" t="s">
        <v>239</v>
      </c>
      <c r="B117" s="21" t="s">
        <v>276</v>
      </c>
      <c r="C117" s="21" t="s">
        <v>277</v>
      </c>
      <c r="D117" s="22">
        <v>2159900</v>
      </c>
      <c r="E117" s="32" t="s">
        <v>244</v>
      </c>
      <c r="F117" s="24">
        <v>0</v>
      </c>
      <c r="G117" s="33"/>
      <c r="H117" s="26">
        <f t="shared" si="2"/>
        <v>0</v>
      </c>
      <c r="I117" s="34">
        <f t="shared" si="3"/>
        <v>0</v>
      </c>
      <c r="J117" s="29"/>
      <c r="K117" s="29"/>
      <c r="L117" s="29"/>
      <c r="M117" s="29"/>
      <c r="N117" s="32"/>
      <c r="O117" s="29"/>
      <c r="P117" s="20"/>
    </row>
    <row r="118" spans="1:16" s="30" customFormat="1" ht="12" x14ac:dyDescent="0.2">
      <c r="A118" s="32" t="s">
        <v>239</v>
      </c>
      <c r="B118" s="21" t="s">
        <v>278</v>
      </c>
      <c r="C118" s="21" t="s">
        <v>279</v>
      </c>
      <c r="D118" s="22">
        <v>1413500</v>
      </c>
      <c r="E118" s="32" t="s">
        <v>244</v>
      </c>
      <c r="F118" s="24">
        <v>0</v>
      </c>
      <c r="G118" s="33"/>
      <c r="H118" s="26">
        <f t="shared" si="2"/>
        <v>0</v>
      </c>
      <c r="I118" s="34">
        <f t="shared" si="3"/>
        <v>0</v>
      </c>
      <c r="J118" s="29"/>
      <c r="K118" s="29"/>
      <c r="L118" s="29"/>
      <c r="M118" s="29"/>
      <c r="N118" s="32"/>
      <c r="O118" s="29"/>
      <c r="P118" s="20"/>
    </row>
    <row r="119" spans="1:16" s="30" customFormat="1" ht="12" x14ac:dyDescent="0.2">
      <c r="A119" s="32" t="s">
        <v>239</v>
      </c>
      <c r="B119" s="21" t="s">
        <v>280</v>
      </c>
      <c r="C119" s="21" t="s">
        <v>281</v>
      </c>
      <c r="D119" s="38">
        <v>1391100</v>
      </c>
      <c r="E119" s="32" t="s">
        <v>244</v>
      </c>
      <c r="F119" s="24">
        <v>0</v>
      </c>
      <c r="G119" s="33"/>
      <c r="H119" s="26">
        <f t="shared" si="2"/>
        <v>0</v>
      </c>
      <c r="I119" s="34">
        <f t="shared" si="3"/>
        <v>0</v>
      </c>
      <c r="J119" s="29"/>
      <c r="K119" s="29"/>
      <c r="L119" s="29"/>
      <c r="M119" s="29"/>
      <c r="N119" s="32"/>
      <c r="O119" s="29"/>
      <c r="P119" s="20"/>
    </row>
    <row r="120" spans="1:16" s="30" customFormat="1" ht="12" x14ac:dyDescent="0.2">
      <c r="A120" s="32" t="s">
        <v>239</v>
      </c>
      <c r="B120" s="21" t="s">
        <v>282</v>
      </c>
      <c r="C120" s="21" t="s">
        <v>283</v>
      </c>
      <c r="D120" s="38">
        <v>3300</v>
      </c>
      <c r="E120" s="32" t="s">
        <v>260</v>
      </c>
      <c r="F120" s="24">
        <v>0</v>
      </c>
      <c r="G120" s="33"/>
      <c r="H120" s="26">
        <f t="shared" si="2"/>
        <v>0</v>
      </c>
      <c r="I120" s="34">
        <f t="shared" si="3"/>
        <v>0</v>
      </c>
      <c r="J120" s="29"/>
      <c r="K120" s="29"/>
      <c r="L120" s="29"/>
      <c r="M120" s="29"/>
      <c r="N120" s="32"/>
      <c r="O120" s="29"/>
      <c r="P120" s="20"/>
    </row>
    <row r="121" spans="1:16" s="30" customFormat="1" ht="12" x14ac:dyDescent="0.2">
      <c r="A121" s="21" t="s">
        <v>284</v>
      </c>
      <c r="B121" s="21" t="s">
        <v>285</v>
      </c>
      <c r="C121" s="21" t="s">
        <v>286</v>
      </c>
      <c r="D121" s="22">
        <v>5</v>
      </c>
      <c r="E121" s="21" t="s">
        <v>31</v>
      </c>
      <c r="F121" s="24">
        <v>0</v>
      </c>
      <c r="G121" s="25"/>
      <c r="H121" s="26">
        <f t="shared" si="2"/>
        <v>0</v>
      </c>
      <c r="I121" s="26">
        <f t="shared" si="3"/>
        <v>0</v>
      </c>
      <c r="J121" s="27"/>
      <c r="K121" s="27"/>
      <c r="L121" s="27"/>
      <c r="M121" s="27"/>
      <c r="N121" s="21"/>
      <c r="O121" s="29"/>
      <c r="P121" s="20"/>
    </row>
    <row r="122" spans="1:16" s="30" customFormat="1" ht="24" x14ac:dyDescent="0.2">
      <c r="A122" s="32" t="s">
        <v>284</v>
      </c>
      <c r="B122" s="32" t="s">
        <v>287</v>
      </c>
      <c r="C122" s="21" t="s">
        <v>288</v>
      </c>
      <c r="D122" s="38">
        <v>191</v>
      </c>
      <c r="E122" s="32" t="s">
        <v>289</v>
      </c>
      <c r="F122" s="24">
        <v>0</v>
      </c>
      <c r="G122" s="33"/>
      <c r="H122" s="26">
        <f t="shared" si="2"/>
        <v>0</v>
      </c>
      <c r="I122" s="34">
        <f t="shared" si="3"/>
        <v>0</v>
      </c>
      <c r="J122" s="29"/>
      <c r="K122" s="29"/>
      <c r="L122" s="29"/>
      <c r="M122" s="29"/>
      <c r="N122" s="32"/>
      <c r="O122" s="29"/>
      <c r="P122" s="20"/>
    </row>
    <row r="123" spans="1:16" s="30" customFormat="1" ht="12" x14ac:dyDescent="0.2">
      <c r="A123" s="32" t="s">
        <v>284</v>
      </c>
      <c r="B123" s="32" t="s">
        <v>290</v>
      </c>
      <c r="C123" s="21" t="s">
        <v>291</v>
      </c>
      <c r="D123" s="38">
        <v>15</v>
      </c>
      <c r="E123" s="88" t="s">
        <v>31</v>
      </c>
      <c r="F123" s="24">
        <v>0</v>
      </c>
      <c r="G123" s="33"/>
      <c r="H123" s="26">
        <f t="shared" si="2"/>
        <v>0</v>
      </c>
      <c r="I123" s="34">
        <f t="shared" si="3"/>
        <v>0</v>
      </c>
      <c r="J123" s="29"/>
      <c r="K123" s="29"/>
      <c r="L123" s="29"/>
      <c r="M123" s="29"/>
      <c r="N123" s="32"/>
      <c r="O123" s="29"/>
      <c r="P123" s="20"/>
    </row>
    <row r="124" spans="1:16" s="30" customFormat="1" ht="24" x14ac:dyDescent="0.2">
      <c r="A124" s="32" t="s">
        <v>284</v>
      </c>
      <c r="B124" s="21" t="s">
        <v>292</v>
      </c>
      <c r="C124" s="21" t="s">
        <v>293</v>
      </c>
      <c r="D124" s="22">
        <v>80</v>
      </c>
      <c r="E124" s="21" t="s">
        <v>294</v>
      </c>
      <c r="F124" s="24">
        <v>0</v>
      </c>
      <c r="G124" s="33"/>
      <c r="H124" s="26">
        <f t="shared" si="2"/>
        <v>0</v>
      </c>
      <c r="I124" s="34">
        <f t="shared" si="3"/>
        <v>0</v>
      </c>
      <c r="J124" s="29"/>
      <c r="K124" s="29"/>
      <c r="L124" s="29"/>
      <c r="M124" s="29"/>
      <c r="N124" s="32"/>
      <c r="O124" s="29"/>
      <c r="P124" s="20"/>
    </row>
    <row r="125" spans="1:16" s="30" customFormat="1" ht="12" x14ac:dyDescent="0.2">
      <c r="A125" s="32" t="s">
        <v>295</v>
      </c>
      <c r="B125" s="32" t="s">
        <v>296</v>
      </c>
      <c r="C125" s="21" t="s">
        <v>297</v>
      </c>
      <c r="D125" s="38">
        <v>1</v>
      </c>
      <c r="E125" s="32" t="s">
        <v>31</v>
      </c>
      <c r="F125" s="24">
        <v>0</v>
      </c>
      <c r="G125" s="33"/>
      <c r="H125" s="26">
        <f t="shared" si="2"/>
        <v>0</v>
      </c>
      <c r="I125" s="34">
        <f t="shared" si="3"/>
        <v>0</v>
      </c>
      <c r="J125" s="29"/>
      <c r="K125" s="29"/>
      <c r="L125" s="29"/>
      <c r="M125" s="29"/>
      <c r="N125" s="32"/>
      <c r="O125" s="29"/>
      <c r="P125" s="20"/>
    </row>
    <row r="126" spans="1:16" s="30" customFormat="1" ht="24" x14ac:dyDescent="0.2">
      <c r="A126" s="32" t="s">
        <v>295</v>
      </c>
      <c r="B126" s="32" t="s">
        <v>298</v>
      </c>
      <c r="C126" s="21" t="s">
        <v>299</v>
      </c>
      <c r="D126" s="38">
        <v>3</v>
      </c>
      <c r="E126" s="32" t="s">
        <v>31</v>
      </c>
      <c r="F126" s="24">
        <v>0</v>
      </c>
      <c r="G126" s="33"/>
      <c r="H126" s="26">
        <f t="shared" si="2"/>
        <v>0</v>
      </c>
      <c r="I126" s="34">
        <f t="shared" si="3"/>
        <v>0</v>
      </c>
      <c r="J126" s="29"/>
      <c r="K126" s="29"/>
      <c r="L126" s="29"/>
      <c r="M126" s="29"/>
      <c r="N126" s="32"/>
      <c r="O126" s="29"/>
      <c r="P126" s="20"/>
    </row>
    <row r="127" spans="1:16" s="30" customFormat="1" ht="12" x14ac:dyDescent="0.2">
      <c r="A127" s="32" t="s">
        <v>295</v>
      </c>
      <c r="B127" s="32" t="s">
        <v>300</v>
      </c>
      <c r="C127" s="21" t="s">
        <v>301</v>
      </c>
      <c r="D127" s="38">
        <v>22</v>
      </c>
      <c r="E127" s="32" t="s">
        <v>31</v>
      </c>
      <c r="F127" s="24">
        <v>0</v>
      </c>
      <c r="G127" s="33"/>
      <c r="H127" s="26">
        <f t="shared" si="2"/>
        <v>0</v>
      </c>
      <c r="I127" s="34">
        <f t="shared" si="3"/>
        <v>0</v>
      </c>
      <c r="J127" s="29"/>
      <c r="K127" s="29"/>
      <c r="L127" s="29"/>
      <c r="M127" s="29"/>
      <c r="N127" s="32"/>
      <c r="O127" s="29"/>
      <c r="P127" s="20"/>
    </row>
    <row r="128" spans="1:16" s="43" customFormat="1" x14ac:dyDescent="0.2">
      <c r="A128" s="14" t="s">
        <v>302</v>
      </c>
      <c r="B128" s="15"/>
      <c r="C128" s="15"/>
      <c r="D128" s="16"/>
      <c r="E128" s="14"/>
      <c r="F128" s="17"/>
      <c r="G128" s="18">
        <v>0</v>
      </c>
      <c r="H128" s="19"/>
      <c r="I128" s="19"/>
      <c r="J128" s="14"/>
      <c r="K128" s="14"/>
      <c r="L128" s="14"/>
      <c r="M128" s="14"/>
      <c r="N128" s="14"/>
      <c r="O128" s="42"/>
      <c r="P128" s="42"/>
    </row>
    <row r="129" spans="1:16" s="30" customFormat="1" ht="12" x14ac:dyDescent="0.2">
      <c r="A129" s="32" t="s">
        <v>303</v>
      </c>
      <c r="B129" s="32" t="s">
        <v>304</v>
      </c>
      <c r="C129" s="21" t="s">
        <v>305</v>
      </c>
      <c r="D129" s="35">
        <v>113000</v>
      </c>
      <c r="E129" s="32" t="s">
        <v>306</v>
      </c>
      <c r="F129" s="24">
        <v>0</v>
      </c>
      <c r="G129" s="33"/>
      <c r="H129" s="26">
        <f t="shared" ref="H129:H154" si="4">F129*(1+$G$128)</f>
        <v>0</v>
      </c>
      <c r="I129" s="34">
        <f t="shared" ref="I129:I154" si="5">D129*H129</f>
        <v>0</v>
      </c>
      <c r="J129" s="29"/>
      <c r="K129" s="29"/>
      <c r="L129" s="29"/>
      <c r="M129" s="29"/>
      <c r="N129" s="36" t="s">
        <v>20</v>
      </c>
      <c r="O129" s="29"/>
      <c r="P129" s="20"/>
    </row>
    <row r="130" spans="1:16" s="30" customFormat="1" ht="12" x14ac:dyDescent="0.2">
      <c r="A130" s="32" t="s">
        <v>307</v>
      </c>
      <c r="B130" s="32" t="s">
        <v>308</v>
      </c>
      <c r="C130" s="21" t="s">
        <v>309</v>
      </c>
      <c r="D130" s="38">
        <v>100</v>
      </c>
      <c r="E130" s="32" t="s">
        <v>31</v>
      </c>
      <c r="F130" s="24">
        <v>0</v>
      </c>
      <c r="G130" s="33"/>
      <c r="H130" s="26">
        <f t="shared" si="4"/>
        <v>0</v>
      </c>
      <c r="I130" s="34">
        <f t="shared" si="5"/>
        <v>0</v>
      </c>
      <c r="J130" s="29"/>
      <c r="K130" s="29"/>
      <c r="L130" s="29"/>
      <c r="M130" s="29"/>
      <c r="N130" s="32"/>
      <c r="O130" s="29"/>
      <c r="P130" s="20"/>
    </row>
    <row r="131" spans="1:16" s="30" customFormat="1" ht="12" x14ac:dyDescent="0.2">
      <c r="A131" s="32" t="s">
        <v>307</v>
      </c>
      <c r="B131" s="32" t="s">
        <v>310</v>
      </c>
      <c r="C131" s="21" t="s">
        <v>311</v>
      </c>
      <c r="D131" s="38">
        <v>426000</v>
      </c>
      <c r="E131" s="32" t="s">
        <v>312</v>
      </c>
      <c r="F131" s="24">
        <v>0</v>
      </c>
      <c r="G131" s="33"/>
      <c r="H131" s="26">
        <f t="shared" si="4"/>
        <v>0</v>
      </c>
      <c r="I131" s="34">
        <f t="shared" si="5"/>
        <v>0</v>
      </c>
      <c r="J131" s="29"/>
      <c r="K131" s="29"/>
      <c r="L131" s="29"/>
      <c r="M131" s="29"/>
      <c r="N131" s="36" t="s">
        <v>20</v>
      </c>
      <c r="O131" s="29"/>
      <c r="P131" s="20"/>
    </row>
    <row r="132" spans="1:16" s="30" customFormat="1" ht="12" x14ac:dyDescent="0.2">
      <c r="A132" s="32" t="s">
        <v>303</v>
      </c>
      <c r="B132" s="32" t="s">
        <v>313</v>
      </c>
      <c r="C132" s="21" t="s">
        <v>314</v>
      </c>
      <c r="D132" s="38">
        <v>2300000</v>
      </c>
      <c r="E132" s="32" t="s">
        <v>306</v>
      </c>
      <c r="F132" s="24">
        <v>0</v>
      </c>
      <c r="G132" s="33"/>
      <c r="H132" s="26">
        <f t="shared" si="4"/>
        <v>0</v>
      </c>
      <c r="I132" s="34">
        <f t="shared" si="5"/>
        <v>0</v>
      </c>
      <c r="J132" s="29"/>
      <c r="K132" s="29"/>
      <c r="L132" s="29"/>
      <c r="M132" s="29"/>
      <c r="N132" s="36" t="s">
        <v>20</v>
      </c>
      <c r="O132" s="29"/>
      <c r="P132" s="20"/>
    </row>
    <row r="133" spans="1:16" s="30" customFormat="1" ht="12" x14ac:dyDescent="0.2">
      <c r="A133" s="32" t="s">
        <v>303</v>
      </c>
      <c r="B133" s="32" t="s">
        <v>315</v>
      </c>
      <c r="C133" s="21" t="s">
        <v>316</v>
      </c>
      <c r="D133" s="38">
        <v>7370000</v>
      </c>
      <c r="E133" s="32" t="s">
        <v>306</v>
      </c>
      <c r="F133" s="24">
        <v>0</v>
      </c>
      <c r="G133" s="33"/>
      <c r="H133" s="26">
        <f t="shared" si="4"/>
        <v>0</v>
      </c>
      <c r="I133" s="34">
        <f t="shared" si="5"/>
        <v>0</v>
      </c>
      <c r="J133" s="29"/>
      <c r="K133" s="29"/>
      <c r="L133" s="29"/>
      <c r="M133" s="29"/>
      <c r="N133" s="36" t="s">
        <v>20</v>
      </c>
      <c r="O133" s="29"/>
      <c r="P133" s="20"/>
    </row>
    <row r="134" spans="1:16" s="30" customFormat="1" ht="12" x14ac:dyDescent="0.2">
      <c r="A134" s="32" t="s">
        <v>303</v>
      </c>
      <c r="B134" s="32" t="s">
        <v>317</v>
      </c>
      <c r="C134" s="21" t="s">
        <v>318</v>
      </c>
      <c r="D134" s="38">
        <v>853000</v>
      </c>
      <c r="E134" s="32" t="s">
        <v>306</v>
      </c>
      <c r="F134" s="24">
        <v>0</v>
      </c>
      <c r="G134" s="33"/>
      <c r="H134" s="26">
        <f t="shared" si="4"/>
        <v>0</v>
      </c>
      <c r="I134" s="34">
        <f t="shared" si="5"/>
        <v>0</v>
      </c>
      <c r="J134" s="29"/>
      <c r="K134" s="29"/>
      <c r="L134" s="29"/>
      <c r="M134" s="29"/>
      <c r="N134" s="36" t="s">
        <v>20</v>
      </c>
      <c r="O134" s="29"/>
      <c r="P134" s="20"/>
    </row>
    <row r="135" spans="1:16" s="30" customFormat="1" ht="12" x14ac:dyDescent="0.2">
      <c r="A135" s="32" t="s">
        <v>303</v>
      </c>
      <c r="B135" s="32" t="s">
        <v>319</v>
      </c>
      <c r="C135" s="21" t="s">
        <v>320</v>
      </c>
      <c r="D135" s="35">
        <v>1930000</v>
      </c>
      <c r="E135" s="32" t="s">
        <v>306</v>
      </c>
      <c r="F135" s="24">
        <v>0</v>
      </c>
      <c r="G135" s="33"/>
      <c r="H135" s="26">
        <f t="shared" si="4"/>
        <v>0</v>
      </c>
      <c r="I135" s="34">
        <f t="shared" si="5"/>
        <v>0</v>
      </c>
      <c r="J135" s="29"/>
      <c r="K135" s="29"/>
      <c r="L135" s="29"/>
      <c r="M135" s="29"/>
      <c r="N135" s="36" t="s">
        <v>20</v>
      </c>
      <c r="O135" s="29"/>
      <c r="P135" s="20"/>
    </row>
    <row r="136" spans="1:16" s="30" customFormat="1" ht="24" x14ac:dyDescent="0.2">
      <c r="A136" s="32" t="s">
        <v>303</v>
      </c>
      <c r="B136" s="32" t="s">
        <v>321</v>
      </c>
      <c r="C136" s="21" t="s">
        <v>322</v>
      </c>
      <c r="D136" s="35">
        <v>8810000</v>
      </c>
      <c r="E136" s="32" t="s">
        <v>306</v>
      </c>
      <c r="F136" s="24">
        <v>0</v>
      </c>
      <c r="G136" s="33"/>
      <c r="H136" s="26">
        <f t="shared" si="4"/>
        <v>0</v>
      </c>
      <c r="I136" s="34">
        <f t="shared" si="5"/>
        <v>0</v>
      </c>
      <c r="J136" s="29"/>
      <c r="K136" s="29"/>
      <c r="L136" s="29"/>
      <c r="M136" s="29"/>
      <c r="N136" s="36" t="s">
        <v>20</v>
      </c>
      <c r="O136" s="29"/>
      <c r="P136" s="20"/>
    </row>
    <row r="137" spans="1:16" s="30" customFormat="1" ht="12" x14ac:dyDescent="0.2">
      <c r="A137" s="32" t="s">
        <v>303</v>
      </c>
      <c r="B137" s="32" t="s">
        <v>323</v>
      </c>
      <c r="C137" s="21" t="s">
        <v>324</v>
      </c>
      <c r="D137" s="38">
        <v>2110000</v>
      </c>
      <c r="E137" s="32" t="s">
        <v>306</v>
      </c>
      <c r="F137" s="24">
        <v>0</v>
      </c>
      <c r="G137" s="33"/>
      <c r="H137" s="26">
        <f t="shared" si="4"/>
        <v>0</v>
      </c>
      <c r="I137" s="34">
        <f t="shared" si="5"/>
        <v>0</v>
      </c>
      <c r="J137" s="29"/>
      <c r="K137" s="29"/>
      <c r="L137" s="29"/>
      <c r="M137" s="29"/>
      <c r="N137" s="36" t="s">
        <v>20</v>
      </c>
      <c r="O137" s="29"/>
      <c r="P137" s="20"/>
    </row>
    <row r="138" spans="1:16" s="30" customFormat="1" ht="12" x14ac:dyDescent="0.2">
      <c r="A138" s="32" t="s">
        <v>303</v>
      </c>
      <c r="B138" s="32" t="s">
        <v>325</v>
      </c>
      <c r="C138" s="21" t="s">
        <v>326</v>
      </c>
      <c r="D138" s="38">
        <v>3200000</v>
      </c>
      <c r="E138" s="41" t="s">
        <v>306</v>
      </c>
      <c r="F138" s="24">
        <v>0</v>
      </c>
      <c r="G138" s="33"/>
      <c r="H138" s="26">
        <f t="shared" si="4"/>
        <v>0</v>
      </c>
      <c r="I138" s="34">
        <f t="shared" si="5"/>
        <v>0</v>
      </c>
      <c r="J138" s="29"/>
      <c r="K138" s="29"/>
      <c r="L138" s="29"/>
      <c r="M138" s="29"/>
      <c r="N138" s="36" t="s">
        <v>20</v>
      </c>
      <c r="O138" s="29"/>
      <c r="P138" s="20"/>
    </row>
    <row r="139" spans="1:16" s="30" customFormat="1" ht="36" x14ac:dyDescent="0.2">
      <c r="A139" s="21" t="s">
        <v>307</v>
      </c>
      <c r="B139" s="21" t="s">
        <v>327</v>
      </c>
      <c r="C139" s="21" t="s">
        <v>328</v>
      </c>
      <c r="D139" s="22">
        <v>17450000</v>
      </c>
      <c r="E139" s="21" t="s">
        <v>329</v>
      </c>
      <c r="F139" s="24">
        <v>0</v>
      </c>
      <c r="G139" s="25"/>
      <c r="H139" s="26">
        <f t="shared" si="4"/>
        <v>0</v>
      </c>
      <c r="I139" s="26">
        <f t="shared" si="5"/>
        <v>0</v>
      </c>
      <c r="J139" s="27"/>
      <c r="K139" s="27"/>
      <c r="L139" s="27"/>
      <c r="M139" s="27"/>
      <c r="N139" s="28" t="s">
        <v>330</v>
      </c>
      <c r="O139" s="29"/>
      <c r="P139" s="20"/>
    </row>
    <row r="140" spans="1:16" s="30" customFormat="1" ht="24" x14ac:dyDescent="0.2">
      <c r="A140" s="32" t="s">
        <v>307</v>
      </c>
      <c r="B140" s="32" t="s">
        <v>331</v>
      </c>
      <c r="C140" s="21" t="s">
        <v>332</v>
      </c>
      <c r="D140" s="38">
        <v>1100000</v>
      </c>
      <c r="E140" s="32" t="s">
        <v>329</v>
      </c>
      <c r="F140" s="24">
        <v>0</v>
      </c>
      <c r="G140" s="33"/>
      <c r="H140" s="26">
        <f t="shared" si="4"/>
        <v>0</v>
      </c>
      <c r="I140" s="34">
        <f t="shared" si="5"/>
        <v>0</v>
      </c>
      <c r="J140" s="29"/>
      <c r="K140" s="29"/>
      <c r="L140" s="29"/>
      <c r="M140" s="29"/>
      <c r="N140" s="36" t="s">
        <v>20</v>
      </c>
      <c r="O140" s="29"/>
      <c r="P140" s="20"/>
    </row>
    <row r="141" spans="1:16" s="30" customFormat="1" ht="24" x14ac:dyDescent="0.2">
      <c r="A141" s="32" t="s">
        <v>307</v>
      </c>
      <c r="B141" s="32" t="s">
        <v>333</v>
      </c>
      <c r="C141" s="21" t="s">
        <v>334</v>
      </c>
      <c r="D141" s="38">
        <v>9600000</v>
      </c>
      <c r="E141" s="32" t="s">
        <v>329</v>
      </c>
      <c r="F141" s="24">
        <v>0</v>
      </c>
      <c r="G141" s="33"/>
      <c r="H141" s="26">
        <f t="shared" si="4"/>
        <v>0</v>
      </c>
      <c r="I141" s="34">
        <f t="shared" si="5"/>
        <v>0</v>
      </c>
      <c r="J141" s="29"/>
      <c r="K141" s="29"/>
      <c r="L141" s="29"/>
      <c r="M141" s="29"/>
      <c r="N141" s="36" t="s">
        <v>20</v>
      </c>
      <c r="O141" s="29"/>
      <c r="P141" s="20"/>
    </row>
    <row r="142" spans="1:16" s="30" customFormat="1" ht="24" x14ac:dyDescent="0.2">
      <c r="A142" s="32" t="s">
        <v>307</v>
      </c>
      <c r="B142" s="32" t="s">
        <v>335</v>
      </c>
      <c r="C142" s="21" t="s">
        <v>336</v>
      </c>
      <c r="D142" s="38">
        <v>146000</v>
      </c>
      <c r="E142" s="32" t="s">
        <v>329</v>
      </c>
      <c r="F142" s="24">
        <v>0</v>
      </c>
      <c r="G142" s="33"/>
      <c r="H142" s="26">
        <f t="shared" si="4"/>
        <v>0</v>
      </c>
      <c r="I142" s="34">
        <f t="shared" si="5"/>
        <v>0</v>
      </c>
      <c r="J142" s="29"/>
      <c r="K142" s="29"/>
      <c r="L142" s="29"/>
      <c r="M142" s="29"/>
      <c r="N142" s="36" t="s">
        <v>20</v>
      </c>
      <c r="O142" s="29"/>
      <c r="P142" s="20"/>
    </row>
    <row r="143" spans="1:16" s="30" customFormat="1" ht="24" x14ac:dyDescent="0.2">
      <c r="A143" s="32" t="s">
        <v>307</v>
      </c>
      <c r="B143" s="32" t="s">
        <v>337</v>
      </c>
      <c r="C143" s="21" t="s">
        <v>338</v>
      </c>
      <c r="D143" s="38">
        <v>622000</v>
      </c>
      <c r="E143" s="32" t="s">
        <v>329</v>
      </c>
      <c r="F143" s="24">
        <v>0</v>
      </c>
      <c r="G143" s="33"/>
      <c r="H143" s="26">
        <f t="shared" si="4"/>
        <v>0</v>
      </c>
      <c r="I143" s="34">
        <f t="shared" si="5"/>
        <v>0</v>
      </c>
      <c r="J143" s="29"/>
      <c r="K143" s="29"/>
      <c r="L143" s="29"/>
      <c r="M143" s="29"/>
      <c r="N143" s="36" t="s">
        <v>20</v>
      </c>
      <c r="O143" s="29"/>
      <c r="P143" s="20"/>
    </row>
    <row r="144" spans="1:16" s="30" customFormat="1" ht="24" x14ac:dyDescent="0.2">
      <c r="A144" s="32" t="s">
        <v>307</v>
      </c>
      <c r="B144" s="32" t="s">
        <v>339</v>
      </c>
      <c r="C144" s="21" t="s">
        <v>340</v>
      </c>
      <c r="D144" s="38">
        <v>840000</v>
      </c>
      <c r="E144" s="32" t="s">
        <v>329</v>
      </c>
      <c r="F144" s="24">
        <v>0</v>
      </c>
      <c r="G144" s="33"/>
      <c r="H144" s="26">
        <f t="shared" si="4"/>
        <v>0</v>
      </c>
      <c r="I144" s="34">
        <f t="shared" si="5"/>
        <v>0</v>
      </c>
      <c r="J144" s="29"/>
      <c r="K144" s="29"/>
      <c r="L144" s="29"/>
      <c r="M144" s="29"/>
      <c r="N144" s="36" t="s">
        <v>20</v>
      </c>
      <c r="O144" s="29"/>
      <c r="P144" s="20"/>
    </row>
    <row r="145" spans="1:16" s="30" customFormat="1" ht="24" x14ac:dyDescent="0.2">
      <c r="A145" s="32" t="s">
        <v>307</v>
      </c>
      <c r="B145" s="32" t="s">
        <v>341</v>
      </c>
      <c r="C145" s="21" t="s">
        <v>342</v>
      </c>
      <c r="D145" s="38">
        <v>49150000</v>
      </c>
      <c r="E145" s="32" t="s">
        <v>329</v>
      </c>
      <c r="F145" s="24">
        <v>0</v>
      </c>
      <c r="G145" s="33"/>
      <c r="H145" s="26">
        <f t="shared" si="4"/>
        <v>0</v>
      </c>
      <c r="I145" s="34">
        <f t="shared" si="5"/>
        <v>0</v>
      </c>
      <c r="J145" s="29"/>
      <c r="K145" s="29"/>
      <c r="L145" s="29"/>
      <c r="M145" s="29"/>
      <c r="N145" s="36" t="s">
        <v>330</v>
      </c>
      <c r="O145" s="29"/>
      <c r="P145" s="20"/>
    </row>
    <row r="146" spans="1:16" s="30" customFormat="1" ht="24" x14ac:dyDescent="0.2">
      <c r="A146" s="21" t="s">
        <v>307</v>
      </c>
      <c r="B146" s="21" t="s">
        <v>343</v>
      </c>
      <c r="C146" s="21" t="s">
        <v>344</v>
      </c>
      <c r="D146" s="22">
        <v>2050000</v>
      </c>
      <c r="E146" s="23" t="s">
        <v>345</v>
      </c>
      <c r="F146" s="24">
        <v>0</v>
      </c>
      <c r="G146" s="25"/>
      <c r="H146" s="26">
        <f t="shared" si="4"/>
        <v>0</v>
      </c>
      <c r="I146" s="26">
        <f t="shared" si="5"/>
        <v>0</v>
      </c>
      <c r="J146" s="27"/>
      <c r="K146" s="27"/>
      <c r="L146" s="27"/>
      <c r="M146" s="27"/>
      <c r="N146" s="28" t="s">
        <v>20</v>
      </c>
      <c r="O146" s="29"/>
      <c r="P146" s="20"/>
    </row>
    <row r="147" spans="1:16" s="30" customFormat="1" ht="24" x14ac:dyDescent="0.2">
      <c r="A147" s="21" t="s">
        <v>307</v>
      </c>
      <c r="B147" s="21" t="s">
        <v>346</v>
      </c>
      <c r="C147" s="21" t="s">
        <v>347</v>
      </c>
      <c r="D147" s="22">
        <v>863000</v>
      </c>
      <c r="E147" s="21" t="s">
        <v>329</v>
      </c>
      <c r="F147" s="24">
        <v>0</v>
      </c>
      <c r="G147" s="25"/>
      <c r="H147" s="26">
        <f t="shared" si="4"/>
        <v>0</v>
      </c>
      <c r="I147" s="26">
        <f t="shared" si="5"/>
        <v>0</v>
      </c>
      <c r="J147" s="27"/>
      <c r="K147" s="27"/>
      <c r="L147" s="27"/>
      <c r="M147" s="27"/>
      <c r="N147" s="28" t="s">
        <v>20</v>
      </c>
      <c r="O147" s="29"/>
      <c r="P147" s="20"/>
    </row>
    <row r="148" spans="1:16" s="30" customFormat="1" ht="24" x14ac:dyDescent="0.2">
      <c r="A148" s="21" t="s">
        <v>307</v>
      </c>
      <c r="B148" s="21" t="s">
        <v>348</v>
      </c>
      <c r="C148" s="21" t="s">
        <v>349</v>
      </c>
      <c r="D148" s="22">
        <v>21200000</v>
      </c>
      <c r="E148" s="23" t="s">
        <v>329</v>
      </c>
      <c r="F148" s="24">
        <v>0</v>
      </c>
      <c r="G148" s="25"/>
      <c r="H148" s="26">
        <f t="shared" si="4"/>
        <v>0</v>
      </c>
      <c r="I148" s="26">
        <f t="shared" si="5"/>
        <v>0</v>
      </c>
      <c r="J148" s="27"/>
      <c r="K148" s="27"/>
      <c r="L148" s="27"/>
      <c r="M148" s="27"/>
      <c r="N148" s="28" t="s">
        <v>20</v>
      </c>
      <c r="O148" s="29"/>
      <c r="P148" s="20"/>
    </row>
    <row r="149" spans="1:16" s="30" customFormat="1" ht="12" x14ac:dyDescent="0.2">
      <c r="A149" s="21" t="s">
        <v>307</v>
      </c>
      <c r="B149" s="21" t="s">
        <v>350</v>
      </c>
      <c r="C149" s="21" t="s">
        <v>351</v>
      </c>
      <c r="D149" s="22">
        <v>150000</v>
      </c>
      <c r="E149" s="21" t="s">
        <v>345</v>
      </c>
      <c r="F149" s="24">
        <v>0</v>
      </c>
      <c r="G149" s="25"/>
      <c r="H149" s="26">
        <f t="shared" si="4"/>
        <v>0</v>
      </c>
      <c r="I149" s="26">
        <f t="shared" si="5"/>
        <v>0</v>
      </c>
      <c r="J149" s="27"/>
      <c r="K149" s="27"/>
      <c r="L149" s="27"/>
      <c r="M149" s="27"/>
      <c r="N149" s="21"/>
      <c r="O149" s="29"/>
      <c r="P149" s="20"/>
    </row>
    <row r="150" spans="1:16" s="30" customFormat="1" ht="24" x14ac:dyDescent="0.2">
      <c r="A150" s="21" t="s">
        <v>307</v>
      </c>
      <c r="B150" s="21" t="s">
        <v>352</v>
      </c>
      <c r="C150" s="21" t="s">
        <v>353</v>
      </c>
      <c r="D150" s="22">
        <v>3410000</v>
      </c>
      <c r="E150" s="21" t="s">
        <v>306</v>
      </c>
      <c r="F150" s="24">
        <v>0</v>
      </c>
      <c r="G150" s="25"/>
      <c r="H150" s="26">
        <f t="shared" si="4"/>
        <v>0</v>
      </c>
      <c r="I150" s="26">
        <f t="shared" si="5"/>
        <v>0</v>
      </c>
      <c r="J150" s="27"/>
      <c r="K150" s="27"/>
      <c r="L150" s="27"/>
      <c r="M150" s="27"/>
      <c r="N150" s="28" t="s">
        <v>20</v>
      </c>
      <c r="O150" s="29"/>
      <c r="P150" s="20"/>
    </row>
    <row r="151" spans="1:16" s="30" customFormat="1" ht="24" x14ac:dyDescent="0.2">
      <c r="A151" s="21" t="s">
        <v>307</v>
      </c>
      <c r="B151" s="21" t="s">
        <v>354</v>
      </c>
      <c r="C151" s="21" t="s">
        <v>355</v>
      </c>
      <c r="D151" s="22">
        <v>389000</v>
      </c>
      <c r="E151" s="21" t="s">
        <v>329</v>
      </c>
      <c r="F151" s="24">
        <v>0</v>
      </c>
      <c r="G151" s="25"/>
      <c r="H151" s="26">
        <f t="shared" si="4"/>
        <v>0</v>
      </c>
      <c r="I151" s="26">
        <f t="shared" si="5"/>
        <v>0</v>
      </c>
      <c r="J151" s="27"/>
      <c r="K151" s="27"/>
      <c r="L151" s="27"/>
      <c r="M151" s="27"/>
      <c r="N151" s="28" t="s">
        <v>20</v>
      </c>
      <c r="O151" s="29"/>
      <c r="P151" s="20"/>
    </row>
    <row r="152" spans="1:16" s="30" customFormat="1" ht="12" x14ac:dyDescent="0.2">
      <c r="A152" s="21" t="s">
        <v>307</v>
      </c>
      <c r="B152" s="21" t="s">
        <v>356</v>
      </c>
      <c r="C152" s="21" t="s">
        <v>357</v>
      </c>
      <c r="D152" s="22">
        <v>4730000</v>
      </c>
      <c r="E152" s="23" t="s">
        <v>306</v>
      </c>
      <c r="F152" s="24">
        <v>0</v>
      </c>
      <c r="G152" s="25"/>
      <c r="H152" s="26">
        <f t="shared" si="4"/>
        <v>0</v>
      </c>
      <c r="I152" s="26">
        <f t="shared" si="5"/>
        <v>0</v>
      </c>
      <c r="J152" s="27"/>
      <c r="K152" s="27"/>
      <c r="L152" s="27"/>
      <c r="M152" s="27"/>
      <c r="N152" s="28" t="s">
        <v>20</v>
      </c>
      <c r="O152" s="29"/>
      <c r="P152" s="20"/>
    </row>
    <row r="153" spans="1:16" s="30" customFormat="1" ht="24" x14ac:dyDescent="0.2">
      <c r="A153" s="32" t="s">
        <v>307</v>
      </c>
      <c r="B153" s="32" t="s">
        <v>358</v>
      </c>
      <c r="C153" s="21" t="s">
        <v>359</v>
      </c>
      <c r="D153" s="38">
        <v>1550000</v>
      </c>
      <c r="E153" s="32" t="s">
        <v>345</v>
      </c>
      <c r="F153" s="24">
        <v>0</v>
      </c>
      <c r="G153" s="33"/>
      <c r="H153" s="26">
        <f t="shared" si="4"/>
        <v>0</v>
      </c>
      <c r="I153" s="34">
        <f t="shared" si="5"/>
        <v>0</v>
      </c>
      <c r="J153" s="29"/>
      <c r="K153" s="29"/>
      <c r="L153" s="29"/>
      <c r="M153" s="29"/>
      <c r="N153" s="36" t="s">
        <v>20</v>
      </c>
      <c r="O153" s="29"/>
      <c r="P153" s="20"/>
    </row>
    <row r="154" spans="1:16" s="30" customFormat="1" ht="12" x14ac:dyDescent="0.2">
      <c r="A154" s="32" t="s">
        <v>307</v>
      </c>
      <c r="B154" s="32" t="s">
        <v>360</v>
      </c>
      <c r="C154" s="21" t="s">
        <v>361</v>
      </c>
      <c r="D154" s="22">
        <v>713000</v>
      </c>
      <c r="E154" s="32" t="s">
        <v>362</v>
      </c>
      <c r="F154" s="24">
        <v>0</v>
      </c>
      <c r="G154" s="33"/>
      <c r="H154" s="26">
        <f t="shared" si="4"/>
        <v>0</v>
      </c>
      <c r="I154" s="34">
        <f t="shared" si="5"/>
        <v>0</v>
      </c>
      <c r="J154" s="29"/>
      <c r="K154" s="29"/>
      <c r="L154" s="29"/>
      <c r="M154" s="29"/>
      <c r="N154" s="36" t="s">
        <v>20</v>
      </c>
      <c r="O154" s="29"/>
      <c r="P154" s="20"/>
    </row>
    <row r="155" spans="1:16" s="43" customFormat="1" x14ac:dyDescent="0.2">
      <c r="A155" s="14" t="s">
        <v>363</v>
      </c>
      <c r="B155" s="15"/>
      <c r="C155" s="15"/>
      <c r="D155" s="16"/>
      <c r="E155" s="14"/>
      <c r="F155" s="17"/>
      <c r="G155" s="18">
        <v>0</v>
      </c>
      <c r="H155" s="19"/>
      <c r="I155" s="19"/>
      <c r="J155" s="14"/>
      <c r="K155" s="14"/>
      <c r="L155" s="14"/>
      <c r="M155" s="14"/>
      <c r="N155" s="14"/>
      <c r="O155" s="14"/>
      <c r="P155" s="42"/>
    </row>
    <row r="156" spans="1:16" s="30" customFormat="1" ht="36" x14ac:dyDescent="0.2">
      <c r="A156" s="32" t="s">
        <v>364</v>
      </c>
      <c r="B156" s="21" t="s">
        <v>365</v>
      </c>
      <c r="C156" s="21" t="s">
        <v>366</v>
      </c>
      <c r="D156" s="22">
        <v>70</v>
      </c>
      <c r="E156" s="21" t="s">
        <v>31</v>
      </c>
      <c r="F156" s="24">
        <v>0</v>
      </c>
      <c r="G156" s="33"/>
      <c r="H156" s="26">
        <f t="shared" ref="H156:H162" si="6">F156*(1+$G$155)</f>
        <v>0</v>
      </c>
      <c r="I156" s="34">
        <f t="shared" ref="I156:I162" si="7">D156*H156</f>
        <v>0</v>
      </c>
      <c r="J156" s="29"/>
      <c r="K156" s="29"/>
      <c r="L156" s="29"/>
      <c r="M156" s="29"/>
      <c r="N156" s="32"/>
      <c r="O156" s="29"/>
      <c r="P156" s="20"/>
    </row>
    <row r="157" spans="1:16" s="30" customFormat="1" ht="24" x14ac:dyDescent="0.2">
      <c r="A157" s="32" t="s">
        <v>364</v>
      </c>
      <c r="B157" s="21" t="s">
        <v>367</v>
      </c>
      <c r="C157" s="21" t="s">
        <v>368</v>
      </c>
      <c r="D157" s="22">
        <v>120</v>
      </c>
      <c r="E157" s="21" t="s">
        <v>31</v>
      </c>
      <c r="F157" s="24">
        <v>0</v>
      </c>
      <c r="G157" s="33"/>
      <c r="H157" s="26">
        <f t="shared" si="6"/>
        <v>0</v>
      </c>
      <c r="I157" s="34">
        <f t="shared" si="7"/>
        <v>0</v>
      </c>
      <c r="J157" s="29"/>
      <c r="K157" s="29"/>
      <c r="L157" s="29"/>
      <c r="M157" s="29"/>
      <c r="N157" s="32"/>
      <c r="O157" s="29"/>
      <c r="P157" s="20"/>
    </row>
    <row r="158" spans="1:16" s="30" customFormat="1" ht="36" x14ac:dyDescent="0.2">
      <c r="A158" s="32" t="s">
        <v>364</v>
      </c>
      <c r="B158" s="21" t="s">
        <v>369</v>
      </c>
      <c r="C158" s="21" t="s">
        <v>370</v>
      </c>
      <c r="D158" s="22">
        <v>50</v>
      </c>
      <c r="E158" s="21" t="s">
        <v>31</v>
      </c>
      <c r="F158" s="24">
        <v>0</v>
      </c>
      <c r="G158" s="33"/>
      <c r="H158" s="26">
        <f t="shared" si="6"/>
        <v>0</v>
      </c>
      <c r="I158" s="34">
        <f t="shared" si="7"/>
        <v>0</v>
      </c>
      <c r="J158" s="29"/>
      <c r="K158" s="29"/>
      <c r="L158" s="29"/>
      <c r="M158" s="29"/>
      <c r="N158" s="32"/>
      <c r="O158" s="29"/>
      <c r="P158" s="20"/>
    </row>
    <row r="159" spans="1:16" s="30" customFormat="1" ht="24" x14ac:dyDescent="0.2">
      <c r="A159" s="32" t="s">
        <v>364</v>
      </c>
      <c r="B159" s="21" t="s">
        <v>371</v>
      </c>
      <c r="C159" s="21" t="s">
        <v>372</v>
      </c>
      <c r="D159" s="22">
        <v>60</v>
      </c>
      <c r="E159" s="21" t="s">
        <v>31</v>
      </c>
      <c r="F159" s="24">
        <v>0</v>
      </c>
      <c r="G159" s="33"/>
      <c r="H159" s="26">
        <f t="shared" si="6"/>
        <v>0</v>
      </c>
      <c r="I159" s="34">
        <f t="shared" si="7"/>
        <v>0</v>
      </c>
      <c r="J159" s="29"/>
      <c r="K159" s="29"/>
      <c r="L159" s="29"/>
      <c r="M159" s="29"/>
      <c r="N159" s="32"/>
      <c r="O159" s="29"/>
      <c r="P159" s="20"/>
    </row>
    <row r="160" spans="1:16" s="30" customFormat="1" ht="12" x14ac:dyDescent="0.2">
      <c r="A160" s="32" t="s">
        <v>122</v>
      </c>
      <c r="B160" s="21" t="s">
        <v>373</v>
      </c>
      <c r="C160" s="21" t="s">
        <v>374</v>
      </c>
      <c r="D160" s="22">
        <v>150</v>
      </c>
      <c r="E160" s="44" t="s">
        <v>375</v>
      </c>
      <c r="F160" s="24">
        <v>0</v>
      </c>
      <c r="G160" s="33"/>
      <c r="H160" s="26">
        <f t="shared" si="6"/>
        <v>0</v>
      </c>
      <c r="I160" s="34">
        <f t="shared" si="7"/>
        <v>0</v>
      </c>
      <c r="J160" s="29"/>
      <c r="K160" s="29"/>
      <c r="L160" s="29"/>
      <c r="M160" s="29"/>
      <c r="N160" s="32"/>
      <c r="O160" s="29"/>
      <c r="P160" s="20"/>
    </row>
    <row r="161" spans="1:16" s="30" customFormat="1" ht="12" x14ac:dyDescent="0.2">
      <c r="A161" s="32" t="s">
        <v>122</v>
      </c>
      <c r="B161" s="21" t="s">
        <v>376</v>
      </c>
      <c r="C161" s="21" t="s">
        <v>377</v>
      </c>
      <c r="D161" s="22">
        <v>140</v>
      </c>
      <c r="E161" s="44" t="s">
        <v>375</v>
      </c>
      <c r="F161" s="24">
        <v>0</v>
      </c>
      <c r="G161" s="33"/>
      <c r="H161" s="26">
        <f t="shared" si="6"/>
        <v>0</v>
      </c>
      <c r="I161" s="34">
        <f t="shared" si="7"/>
        <v>0</v>
      </c>
      <c r="J161" s="29"/>
      <c r="K161" s="29"/>
      <c r="L161" s="29"/>
      <c r="M161" s="29"/>
      <c r="N161" s="32"/>
      <c r="O161" s="29"/>
      <c r="P161" s="20"/>
    </row>
    <row r="162" spans="1:16" s="30" customFormat="1" ht="12" x14ac:dyDescent="0.2">
      <c r="A162" s="32" t="s">
        <v>122</v>
      </c>
      <c r="B162" s="21" t="s">
        <v>378</v>
      </c>
      <c r="C162" s="21" t="s">
        <v>379</v>
      </c>
      <c r="D162" s="22">
        <v>160</v>
      </c>
      <c r="E162" s="44" t="s">
        <v>375</v>
      </c>
      <c r="F162" s="24">
        <v>0</v>
      </c>
      <c r="G162" s="33"/>
      <c r="H162" s="26">
        <f t="shared" si="6"/>
        <v>0</v>
      </c>
      <c r="I162" s="34">
        <f t="shared" si="7"/>
        <v>0</v>
      </c>
      <c r="J162" s="29"/>
      <c r="K162" s="29"/>
      <c r="L162" s="29"/>
      <c r="M162" s="29"/>
      <c r="N162" s="32"/>
      <c r="O162" s="29"/>
      <c r="P162" s="20"/>
    </row>
    <row r="163" spans="1:16" s="43" customFormat="1" x14ac:dyDescent="0.2">
      <c r="A163" s="14" t="s">
        <v>397</v>
      </c>
      <c r="B163" s="14"/>
      <c r="C163" s="15"/>
      <c r="D163" s="45"/>
      <c r="E163" s="14"/>
      <c r="F163" s="17"/>
      <c r="G163" s="46">
        <f>+G155</f>
        <v>0</v>
      </c>
      <c r="H163" s="19"/>
      <c r="I163" s="19"/>
      <c r="J163" s="14"/>
      <c r="K163" s="14"/>
      <c r="L163" s="14"/>
      <c r="M163" s="14"/>
      <c r="N163" s="14"/>
      <c r="O163" s="14"/>
      <c r="P163" s="42"/>
    </row>
    <row r="164" spans="1:16" s="30" customFormat="1" ht="24" x14ac:dyDescent="0.2">
      <c r="A164" s="32" t="s">
        <v>364</v>
      </c>
      <c r="B164" s="32" t="s">
        <v>380</v>
      </c>
      <c r="C164" s="21" t="s">
        <v>381</v>
      </c>
      <c r="D164" s="38">
        <v>15</v>
      </c>
      <c r="E164" s="32" t="s">
        <v>31</v>
      </c>
      <c r="F164" s="47">
        <v>0</v>
      </c>
      <c r="G164" s="32"/>
      <c r="H164" s="26">
        <f t="shared" ref="H164:H170" si="8">F164*(1+$G$163)</f>
        <v>0</v>
      </c>
      <c r="I164" s="34">
        <f t="shared" ref="I164:I170" si="9">D164*H164</f>
        <v>0</v>
      </c>
      <c r="J164" s="29"/>
      <c r="K164" s="29"/>
      <c r="L164" s="29"/>
      <c r="M164" s="29"/>
      <c r="N164" s="32"/>
      <c r="O164" s="29"/>
      <c r="P164" s="20"/>
    </row>
    <row r="165" spans="1:16" s="30" customFormat="1" ht="12" x14ac:dyDescent="0.2">
      <c r="A165" s="21" t="s">
        <v>364</v>
      </c>
      <c r="B165" s="21" t="s">
        <v>382</v>
      </c>
      <c r="C165" s="21" t="s">
        <v>383</v>
      </c>
      <c r="D165" s="22">
        <v>8</v>
      </c>
      <c r="E165" s="21" t="s">
        <v>31</v>
      </c>
      <c r="F165" s="47">
        <v>0</v>
      </c>
      <c r="G165" s="21"/>
      <c r="H165" s="26">
        <f t="shared" si="8"/>
        <v>0</v>
      </c>
      <c r="I165" s="26">
        <f t="shared" si="9"/>
        <v>0</v>
      </c>
      <c r="J165" s="27"/>
      <c r="K165" s="27"/>
      <c r="L165" s="27"/>
      <c r="M165" s="27"/>
      <c r="N165" s="21"/>
      <c r="O165" s="29"/>
      <c r="P165" s="20"/>
    </row>
    <row r="166" spans="1:16" s="30" customFormat="1" ht="12" x14ac:dyDescent="0.2">
      <c r="A166" s="32" t="s">
        <v>364</v>
      </c>
      <c r="B166" s="32" t="s">
        <v>384</v>
      </c>
      <c r="C166" s="21" t="s">
        <v>385</v>
      </c>
      <c r="D166" s="38">
        <v>1</v>
      </c>
      <c r="E166" s="41" t="s">
        <v>386</v>
      </c>
      <c r="F166" s="47">
        <v>0</v>
      </c>
      <c r="G166" s="32"/>
      <c r="H166" s="26">
        <f t="shared" si="8"/>
        <v>0</v>
      </c>
      <c r="I166" s="34">
        <f t="shared" si="9"/>
        <v>0</v>
      </c>
      <c r="J166" s="29"/>
      <c r="K166" s="29"/>
      <c r="L166" s="29"/>
      <c r="M166" s="29"/>
      <c r="N166" s="32"/>
      <c r="O166" s="29"/>
      <c r="P166" s="20"/>
    </row>
    <row r="167" spans="1:16" s="30" customFormat="1" ht="12" x14ac:dyDescent="0.2">
      <c r="A167" s="21" t="s">
        <v>364</v>
      </c>
      <c r="B167" s="21" t="s">
        <v>387</v>
      </c>
      <c r="C167" s="21" t="s">
        <v>388</v>
      </c>
      <c r="D167" s="22">
        <v>2</v>
      </c>
      <c r="E167" s="21" t="s">
        <v>31</v>
      </c>
      <c r="F167" s="47">
        <v>0</v>
      </c>
      <c r="G167" s="32"/>
      <c r="H167" s="26">
        <f t="shared" si="8"/>
        <v>0</v>
      </c>
      <c r="I167" s="26">
        <f t="shared" si="9"/>
        <v>0</v>
      </c>
      <c r="J167" s="27"/>
      <c r="K167" s="27"/>
      <c r="L167" s="27"/>
      <c r="M167" s="27"/>
      <c r="N167" s="21"/>
      <c r="O167" s="29"/>
      <c r="P167" s="20"/>
    </row>
    <row r="168" spans="1:16" s="30" customFormat="1" ht="12" x14ac:dyDescent="0.2">
      <c r="A168" s="32" t="s">
        <v>364</v>
      </c>
      <c r="B168" s="32" t="s">
        <v>389</v>
      </c>
      <c r="C168" s="21" t="s">
        <v>390</v>
      </c>
      <c r="D168" s="38">
        <v>5</v>
      </c>
      <c r="E168" s="32" t="s">
        <v>220</v>
      </c>
      <c r="F168" s="47">
        <v>0</v>
      </c>
      <c r="G168" s="32"/>
      <c r="H168" s="26">
        <f t="shared" si="8"/>
        <v>0</v>
      </c>
      <c r="I168" s="34">
        <f t="shared" si="9"/>
        <v>0</v>
      </c>
      <c r="J168" s="29"/>
      <c r="K168" s="29"/>
      <c r="L168" s="29"/>
      <c r="M168" s="29"/>
      <c r="N168" s="32"/>
      <c r="O168" s="29"/>
      <c r="P168" s="20"/>
    </row>
    <row r="169" spans="1:16" s="30" customFormat="1" ht="12" x14ac:dyDescent="0.2">
      <c r="A169" s="32" t="s">
        <v>364</v>
      </c>
      <c r="B169" s="32" t="s">
        <v>389</v>
      </c>
      <c r="C169" s="21" t="s">
        <v>390</v>
      </c>
      <c r="D169" s="38">
        <v>5</v>
      </c>
      <c r="E169" s="32" t="s">
        <v>220</v>
      </c>
      <c r="F169" s="47">
        <v>0</v>
      </c>
      <c r="G169" s="32"/>
      <c r="H169" s="26">
        <f t="shared" si="8"/>
        <v>0</v>
      </c>
      <c r="I169" s="34">
        <f t="shared" si="9"/>
        <v>0</v>
      </c>
      <c r="J169" s="29"/>
      <c r="K169" s="29"/>
      <c r="L169" s="29"/>
      <c r="M169" s="29"/>
      <c r="N169" s="32"/>
      <c r="O169" s="29"/>
      <c r="P169" s="20"/>
    </row>
    <row r="170" spans="1:16" s="30" customFormat="1" ht="12" x14ac:dyDescent="0.2">
      <c r="A170" s="32" t="s">
        <v>209</v>
      </c>
      <c r="B170" s="32" t="s">
        <v>391</v>
      </c>
      <c r="C170" s="21" t="s">
        <v>392</v>
      </c>
      <c r="D170" s="38">
        <v>4</v>
      </c>
      <c r="E170" s="32" t="s">
        <v>31</v>
      </c>
      <c r="F170" s="47">
        <v>0</v>
      </c>
      <c r="G170" s="32"/>
      <c r="H170" s="26">
        <f t="shared" si="8"/>
        <v>0</v>
      </c>
      <c r="I170" s="34">
        <f t="shared" si="9"/>
        <v>0</v>
      </c>
      <c r="J170" s="29"/>
      <c r="K170" s="29"/>
      <c r="L170" s="29"/>
      <c r="M170" s="29"/>
      <c r="N170" s="32"/>
      <c r="O170" s="29"/>
      <c r="P170" s="20"/>
    </row>
    <row r="171" spans="1:16" x14ac:dyDescent="0.2">
      <c r="A171" s="48"/>
      <c r="B171" s="48"/>
      <c r="C171" s="48"/>
      <c r="D171" s="49"/>
      <c r="E171" s="48"/>
      <c r="F171" s="50"/>
      <c r="G171" s="48"/>
      <c r="H171" s="51"/>
      <c r="I171" s="51"/>
      <c r="J171" s="48"/>
      <c r="K171" s="48"/>
      <c r="L171" s="48"/>
      <c r="M171" s="48"/>
      <c r="N171" s="48"/>
      <c r="O171" s="48"/>
      <c r="P171" s="52"/>
    </row>
    <row r="172" spans="1:16" x14ac:dyDescent="0.2">
      <c r="A172" s="20"/>
      <c r="B172" s="20"/>
      <c r="C172" s="48"/>
      <c r="D172" s="53"/>
      <c r="E172" s="20"/>
      <c r="F172" s="54"/>
      <c r="G172" s="20"/>
      <c r="H172" s="55"/>
      <c r="I172" s="55"/>
      <c r="J172" s="20"/>
      <c r="K172" s="20"/>
      <c r="L172" s="20"/>
      <c r="M172" s="20"/>
      <c r="N172" s="20"/>
      <c r="O172" s="20"/>
      <c r="P172" s="52"/>
    </row>
    <row r="173" spans="1:16" ht="13.5" thickBot="1" x14ac:dyDescent="0.25">
      <c r="A173" s="20"/>
      <c r="B173" s="20"/>
      <c r="C173" s="48"/>
      <c r="D173" s="53"/>
      <c r="E173" s="20"/>
      <c r="F173" s="54"/>
      <c r="G173" s="62" t="s">
        <v>393</v>
      </c>
      <c r="H173" s="63"/>
      <c r="I173" s="63">
        <f>SUM(I6:I162)</f>
        <v>0</v>
      </c>
      <c r="J173" s="20"/>
      <c r="K173" s="20"/>
      <c r="L173" s="20"/>
      <c r="M173" s="20"/>
      <c r="N173" s="20"/>
      <c r="O173" s="20"/>
      <c r="P173" s="52"/>
    </row>
    <row r="174" spans="1:16" ht="13.5" thickTop="1" x14ac:dyDescent="0.2"/>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Info</vt:lpstr>
      <vt:lpstr>Prisskjema til markedsdialog</vt:lpstr>
    </vt:vector>
  </TitlesOfParts>
  <Company>IKT Agder IKS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Skårdal, Synnøve Torgersen</dc:creator>
  <cp:lastModifiedBy>Skårdal, Synnøve Torgersen</cp:lastModifiedBy>
  <dcterms:created xsi:type="dcterms:W3CDTF">2026-07-03T12:40:51Z</dcterms:created>
  <dcterms:modified xsi:type="dcterms:W3CDTF">2026-07-03T13:09:11Z</dcterms:modified>
</cp:coreProperties>
</file>